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COMERCIAL\01-Licitações\2020\Legislativo\Senado Federal\Pregão Eletrônico nº 1352020\02-Custos\"/>
    </mc:Choice>
  </mc:AlternateContent>
  <xr:revisionPtr revIDLastSave="0" documentId="13_ncr:1_{32D94178-BBF8-4A59-B7C2-02319561AA39}" xr6:coauthVersionLast="45" xr6:coauthVersionMax="45" xr10:uidLastSave="{00000000-0000-0000-0000-000000000000}"/>
  <bookViews>
    <workbookView xWindow="-120" yWindow="-120" windowWidth="29040" windowHeight="15840" tabRatio="889" xr2:uid="{00000000-000D-0000-FFFF-FFFF00000000}"/>
  </bookViews>
  <sheets>
    <sheet name="CONSOLIDADO" sheetId="31" r:id="rId1"/>
    <sheet name="Auxiliar Téc. Telecom." sheetId="137" r:id="rId2"/>
    <sheet name="INSUMOS" sheetId="142" r:id="rId3"/>
    <sheet name="Memória de Cálculo" sheetId="143" r:id="rId4"/>
  </sheets>
  <externalReferences>
    <externalReference r:id="rId5"/>
    <externalReference r:id="rId6"/>
  </externalReferences>
  <definedNames>
    <definedName name="_xlnm.Print_Area" localSheetId="1">'Auxiliar Téc. Telecom.'!$B$1:$F$129</definedName>
    <definedName name="_xlnm.Print_Area" localSheetId="0">CONSOLIDADO!$B$2:$H$5</definedName>
    <definedName name="_xlnm.Print_Area" localSheetId="2">INSUMOS!$B$2:$G$12</definedName>
    <definedName name="_xlnm.Print_Area" localSheetId="3">'Memória de Cálculo'!$B$1:$F$67</definedName>
    <definedName name="b">#REF!</definedName>
    <definedName name="dd">#REF!</definedName>
    <definedName name="ddd">#REF!</definedName>
    <definedName name="eeee">#REF!</definedName>
    <definedName name="F">#REF!</definedName>
    <definedName name="FC">#REF!</definedName>
    <definedName name="fff">#REF!</definedName>
    <definedName name="ir">'[1]24HTDM'!#REF!</definedName>
    <definedName name="MY">#REF!</definedName>
    <definedName name="p">'[1]24HTDM'!#REF!</definedName>
    <definedName name="rgfgdfg">#REF!</definedName>
    <definedName name="t">'[1]24HTDM'!#REF!</definedName>
    <definedName name="Tipo_de_Joranda_de_Trabalho">OFFSET([2]Apoio!$A$1,1,0,COUNTA([2]Apoio!$A:$A)-1,1)</definedName>
    <definedName name="V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79" i="137" l="1"/>
  <c r="E65" i="143"/>
  <c r="D57" i="143"/>
  <c r="D56" i="143"/>
  <c r="D55" i="143"/>
  <c r="D54" i="143"/>
  <c r="D47" i="143"/>
  <c r="D45" i="143"/>
  <c r="D46" i="143" s="1"/>
  <c r="D29" i="143"/>
  <c r="E66" i="143" s="1"/>
  <c r="D21" i="143"/>
  <c r="D20" i="143"/>
  <c r="F15" i="143"/>
  <c r="D67" i="137"/>
  <c r="D65" i="137"/>
  <c r="F54" i="137"/>
  <c r="F52" i="137"/>
  <c r="D40" i="137"/>
  <c r="D22" i="143" l="1"/>
  <c r="D23" i="143" s="1"/>
  <c r="D48" i="143"/>
  <c r="D66" i="143"/>
  <c r="D60" i="143"/>
  <c r="D61" i="143" s="1"/>
  <c r="D76" i="137"/>
  <c r="F51" i="137"/>
  <c r="F67" i="143" l="1"/>
  <c r="D31" i="137"/>
  <c r="D75" i="137"/>
  <c r="G10" i="142" l="1"/>
  <c r="D66" i="137" l="1"/>
  <c r="D30" i="137"/>
  <c r="D32" i="137" s="1"/>
  <c r="D16" i="137" l="1"/>
  <c r="E4" i="31"/>
  <c r="D4" i="31"/>
  <c r="F24" i="137" l="1"/>
  <c r="F50" i="137" s="1"/>
  <c r="G6" i="142" l="1"/>
  <c r="G7" i="142"/>
  <c r="G8" i="142"/>
  <c r="G9" i="142"/>
  <c r="G5" i="142"/>
  <c r="D108" i="137"/>
  <c r="D68" i="137" l="1"/>
  <c r="D33" i="137"/>
  <c r="G11" i="142"/>
  <c r="G12" i="142" s="1"/>
  <c r="F99" i="137" l="1"/>
  <c r="F100" i="137" l="1"/>
  <c r="F124" i="137" l="1"/>
  <c r="D78" i="137" l="1"/>
  <c r="D77" i="137"/>
  <c r="E88" i="137"/>
  <c r="D88" i="137"/>
  <c r="E87" i="137"/>
  <c r="F25" i="137"/>
  <c r="D81" i="137" l="1"/>
  <c r="D82" i="137" s="1"/>
  <c r="F82" i="137" s="1"/>
  <c r="F40" i="137"/>
  <c r="F38" i="137"/>
  <c r="F41" i="137"/>
  <c r="F39" i="137"/>
  <c r="F45" i="137"/>
  <c r="F42" i="137"/>
  <c r="F33" i="137"/>
  <c r="F43" i="137"/>
  <c r="F44" i="137"/>
  <c r="F65" i="137"/>
  <c r="F68" i="137"/>
  <c r="F66" i="137"/>
  <c r="F69" i="137"/>
  <c r="F67" i="137"/>
  <c r="F76" i="137"/>
  <c r="F79" i="137"/>
  <c r="F80" i="137"/>
  <c r="F75" i="137"/>
  <c r="F78" i="137"/>
  <c r="F77" i="137"/>
  <c r="F31" i="137"/>
  <c r="F30" i="137"/>
  <c r="F32" i="137" s="1"/>
  <c r="F120" i="137"/>
  <c r="F87" i="137"/>
  <c r="F34" i="137" l="1"/>
  <c r="F81" i="137"/>
  <c r="F83" i="137" s="1"/>
  <c r="F60" i="137"/>
  <c r="F88" i="137"/>
  <c r="F89" i="137" s="1"/>
  <c r="F94" i="137" s="1"/>
  <c r="F58" i="137" l="1"/>
  <c r="F70" i="137" l="1"/>
  <c r="F122" i="137" l="1"/>
  <c r="F93" i="137" l="1"/>
  <c r="F95" i="137" s="1"/>
  <c r="F123" i="137" s="1"/>
  <c r="F46" i="137" l="1"/>
  <c r="F59" i="137" s="1"/>
  <c r="F61" i="137" s="1"/>
  <c r="F121" i="137" l="1"/>
  <c r="F125" i="137" s="1"/>
  <c r="F102" i="137"/>
  <c r="F106" i="137" l="1"/>
  <c r="F107" i="137" l="1"/>
  <c r="F111" i="137" s="1"/>
  <c r="F110" i="137" l="1"/>
  <c r="F112" i="137"/>
  <c r="F108" i="137"/>
  <c r="F116" i="137" s="1"/>
  <c r="F126" i="137" s="1"/>
  <c r="F127" i="137" s="1"/>
  <c r="F4" i="31" s="1"/>
  <c r="F115" i="137"/>
  <c r="F128" i="137" l="1"/>
  <c r="F129" i="137" s="1"/>
  <c r="G4" i="31"/>
  <c r="G5" i="31" s="1"/>
  <c r="H4" i="31" l="1"/>
  <c r="H5" i="31" l="1"/>
</calcChain>
</file>

<file path=xl/sharedStrings.xml><?xml version="1.0" encoding="utf-8"?>
<sst xmlns="http://schemas.openxmlformats.org/spreadsheetml/2006/main" count="335" uniqueCount="176">
  <si>
    <t>PLANILHA DE CUSTOS E FORMAÇÃO DE PREÇOS</t>
  </si>
  <si>
    <t>Nº Processo</t>
  </si>
  <si>
    <t>Data de Abertura do Certame</t>
  </si>
  <si>
    <t>Discriminação dos Serviços (dados referentes à contratação)</t>
  </si>
  <si>
    <t>Data de apresentação da proposta (mês/ano)</t>
  </si>
  <si>
    <t>Município/UF</t>
  </si>
  <si>
    <t>Nº de meses de execução contratual</t>
  </si>
  <si>
    <t>Identificação do Serviço</t>
  </si>
  <si>
    <t>Tipo de Serviço</t>
  </si>
  <si>
    <t>Dados complementares para composição dos custos referente à mão-de-obra</t>
  </si>
  <si>
    <t>Tipo de serviço</t>
  </si>
  <si>
    <t>MÓDULO 1 : COMPOSIÇÃO DA REMUNERAÇÃO</t>
  </si>
  <si>
    <t>Composição da Remuneração</t>
  </si>
  <si>
    <t>Valor (R$)</t>
  </si>
  <si>
    <t>A</t>
  </si>
  <si>
    <t>Salário</t>
  </si>
  <si>
    <t>B</t>
  </si>
  <si>
    <t>TOTAL de Remuneração</t>
  </si>
  <si>
    <t>Benefícios Mensais e Diários</t>
  </si>
  <si>
    <t>E</t>
  </si>
  <si>
    <t>TOTAL de Benefícios Mensais e Diários</t>
  </si>
  <si>
    <t>Insumos Diversos</t>
  </si>
  <si>
    <t>TOTAL de Insumos Diversos</t>
  </si>
  <si>
    <t>C</t>
  </si>
  <si>
    <t>D</t>
  </si>
  <si>
    <t>Salário Educação (2,5%)</t>
  </si>
  <si>
    <t>F</t>
  </si>
  <si>
    <t>G</t>
  </si>
  <si>
    <t>H</t>
  </si>
  <si>
    <t>TOTAL de Encargos previdenciários e FGTS</t>
  </si>
  <si>
    <t>Provisão para Rescisão</t>
  </si>
  <si>
    <t>TOTAL da Provisão para Rescisão</t>
  </si>
  <si>
    <t>TOTAL da Composição do Custo de Reposição do Profissional Ausente</t>
  </si>
  <si>
    <t>Custos Indiretos, Tributos e Lucro</t>
  </si>
  <si>
    <t xml:space="preserve">Lucro </t>
  </si>
  <si>
    <t>C1. Tributos Federais</t>
  </si>
  <si>
    <t xml:space="preserve">C1-A  (PIS 0,65%)   </t>
  </si>
  <si>
    <t xml:space="preserve">C1. B  (COFINS 3,0%) </t>
  </si>
  <si>
    <t>C.2 Tributos Estaduais</t>
  </si>
  <si>
    <t xml:space="preserve">C.3 Tributos Municipais </t>
  </si>
  <si>
    <t>TOTAL DOS CUSTOS INDIRETOS, TRIBUTOS E LUCRO</t>
  </si>
  <si>
    <t>Mão-de-obra vinculada à execução contratual (valor por empregado)</t>
  </si>
  <si>
    <t>Módulo 1 – Composição da Remuneração</t>
  </si>
  <si>
    <t>VALOR TOTAL POR EMPREGADO</t>
  </si>
  <si>
    <t>Tributos</t>
  </si>
  <si>
    <t>COMPOSIÇÃO FINAL DOS CUSTOS</t>
  </si>
  <si>
    <t>Ano Acordo, Convenção ou Sentença Normativa em Dissídio Coletivo</t>
  </si>
  <si>
    <t>Salário Normativo da Categoria Profissional</t>
  </si>
  <si>
    <t>Categoria profissional (vinculada à execução contratual)</t>
  </si>
  <si>
    <t>Data base da categoria (dia/mês/ano)</t>
  </si>
  <si>
    <t>TOTAL do Afastamento Maternidade:</t>
  </si>
  <si>
    <t>Aviso prévio indenizado</t>
  </si>
  <si>
    <r>
      <t xml:space="preserve">Incidência do FGTS sobre aviso prévio indenizado </t>
    </r>
    <r>
      <rPr>
        <i/>
        <sz val="10"/>
        <color rgb="FF002060"/>
        <rFont val="Calibri"/>
        <family val="2"/>
        <scheme val="minor"/>
      </rPr>
      <t/>
    </r>
  </si>
  <si>
    <t>Aviso prévio trabalhado</t>
  </si>
  <si>
    <t>Licença paternidade</t>
  </si>
  <si>
    <t>Ausências legais</t>
  </si>
  <si>
    <t>Ausência por Acidente de trabalho</t>
  </si>
  <si>
    <t>VALOR TOTAL MENSAL</t>
  </si>
  <si>
    <t>ITEM</t>
  </si>
  <si>
    <t>TIPO DE POSTO</t>
  </si>
  <si>
    <t xml:space="preserve">QUANTIDADE </t>
  </si>
  <si>
    <t>SUBTOTAL MENSAL</t>
  </si>
  <si>
    <t>SESI ou SESC (1,5%)</t>
  </si>
  <si>
    <t>SENAI ou SENAC (1,0%)</t>
  </si>
  <si>
    <t xml:space="preserve">FGTS (8,0%) </t>
  </si>
  <si>
    <t>PREÇO UNITÁRIO</t>
  </si>
  <si>
    <t>VALOR MENSAL:</t>
  </si>
  <si>
    <t>VALOR TOTAL ANUAL</t>
  </si>
  <si>
    <t>VALOR PARA 12 MESES</t>
  </si>
  <si>
    <t>Auxílio Alimentação</t>
  </si>
  <si>
    <t xml:space="preserve">Licitação nº </t>
  </si>
  <si>
    <t>Afastamento Maternidade</t>
  </si>
  <si>
    <r>
      <t xml:space="preserve">INSS (0%) - </t>
    </r>
    <r>
      <rPr>
        <b/>
        <sz val="11"/>
        <color theme="1"/>
        <rFont val="Calibri"/>
        <family val="2"/>
        <scheme val="minor"/>
      </rPr>
      <t>Substituido pela CPRB - Lei 13.670/2018</t>
    </r>
  </si>
  <si>
    <t>Unidade de Medida</t>
  </si>
  <si>
    <t>Quantidade total a contratar</t>
  </si>
  <si>
    <t>Postos de Trabalho</t>
  </si>
  <si>
    <t>Classificação Brasileira de Ocupações (CBO)</t>
  </si>
  <si>
    <t xml:space="preserve"> MÓDULO 2: ENCARGOS E BENEFÍCIOS ANUAIS, MENSAIS E DIÁRIOS</t>
  </si>
  <si>
    <t>13º (décimo terceiro) Salário</t>
  </si>
  <si>
    <t>Submódulo 2.2 - Encargos Previdenciários (GPS), Fundo de Garantia por Tempo de Serviço (FGTS) e outras contribuições</t>
  </si>
  <si>
    <t>GPS, FGTS e outras contribuições</t>
  </si>
  <si>
    <t>SAT</t>
  </si>
  <si>
    <t>Submódulo 2.3 - Benefícios Mensais e Diários</t>
  </si>
  <si>
    <t>SEBRAE (0,6%)</t>
  </si>
  <si>
    <t>INCRA (0,20%)</t>
  </si>
  <si>
    <t>Quadro-Resumo do Módulo 2 - Encargos e Benefícios anuais, mensais e diários</t>
  </si>
  <si>
    <t>2.1</t>
  </si>
  <si>
    <t>2.2</t>
  </si>
  <si>
    <t>2.3</t>
  </si>
  <si>
    <t>TOTAL DO MÓDULO 2</t>
  </si>
  <si>
    <t>MÓDULO 3: PROVISÃO PARA RESCISÃO</t>
  </si>
  <si>
    <t>Férias</t>
  </si>
  <si>
    <t>MÓDULO 4: CUSTO DE REPOSIÇÃO DO PROFISSIONAL AUSENTE</t>
  </si>
  <si>
    <t>Submódulo 4.1 - Ausências Legais</t>
  </si>
  <si>
    <t>Ausências Legais</t>
  </si>
  <si>
    <t>Submódulo 4.2 - Intrajornada</t>
  </si>
  <si>
    <t>Intrajornada</t>
  </si>
  <si>
    <t>Intervalo para repouso ou alimentação</t>
  </si>
  <si>
    <t>Quadro-Resumo do Módulo 4 - Custo de Reposição do Profissional Ausente</t>
  </si>
  <si>
    <t xml:space="preserve">Custo de Reposição do Profissional Ausente </t>
  </si>
  <si>
    <t>TOTAL DO MÓDULO 4</t>
  </si>
  <si>
    <t>MÓDULO 5: INSUMOS DIVERSOS</t>
  </si>
  <si>
    <t xml:space="preserve">MÓDULO 6 – CUSTOS INDIRETOS, TRIBUTOS E LUCRO </t>
  </si>
  <si>
    <t>C1. C (Desoneração da Folha - Lei 12.546/11 - 4,5%)</t>
  </si>
  <si>
    <t>Módulo 2 – Encargos e Benefícios Anuais, Mensais e Diários</t>
  </si>
  <si>
    <t>Módulo 3 – Provisão para Rescisão</t>
  </si>
  <si>
    <t>Módulo 4 –  Custo de Reposição do Profissional Ausente</t>
  </si>
  <si>
    <t>Módulo 5 –  Insumos Diversos</t>
  </si>
  <si>
    <t>Subtotal (A + B +C+ D+E)</t>
  </si>
  <si>
    <t>Módulo 6 – Custos Indiretos, Tributos e Lucro</t>
  </si>
  <si>
    <t>Incidência do submódulo 2.2 sobre aviso prévio trabalhado</t>
  </si>
  <si>
    <t>Incidência do submódulo 2.2 sobre intrajornada</t>
  </si>
  <si>
    <t xml:space="preserve">  MT = CUSTO TOTAL DA PLANILHA PARA EFEITO DE CÁLCULO DO MÓDULO 6 (M1+M2+M3+M4+M5)</t>
  </si>
  <si>
    <t>QUADRO RESUMO - INSUMOS</t>
  </si>
  <si>
    <t>DESCRIÇÃO</t>
  </si>
  <si>
    <t>PREÇO TOTAL</t>
  </si>
  <si>
    <t>TOTAL:</t>
  </si>
  <si>
    <t>-</t>
  </si>
  <si>
    <t>UNIFORMES</t>
  </si>
  <si>
    <t>Custo Indireto</t>
  </si>
  <si>
    <t>Outros (Especificar)</t>
  </si>
  <si>
    <t>LOTE</t>
  </si>
  <si>
    <t>QUADRO RESUMO - VALORES CONSOLIDADOS</t>
  </si>
  <si>
    <t>Auxiliar Técnico de Telecomunicações</t>
  </si>
  <si>
    <t>00200.004599/2020-56</t>
  </si>
  <si>
    <t>135/2020</t>
  </si>
  <si>
    <t>Brasília-DF</t>
  </si>
  <si>
    <t>DF000616/2020</t>
  </si>
  <si>
    <t>SINDPD-DF</t>
  </si>
  <si>
    <t>camisas sociais manga longa</t>
  </si>
  <si>
    <t>gravatas</t>
  </si>
  <si>
    <t>ternos</t>
  </si>
  <si>
    <t>cinto em couro</t>
  </si>
  <si>
    <t>pares de meia</t>
  </si>
  <si>
    <t>pares de sapatos em couro</t>
  </si>
  <si>
    <t>Multa sobre FGTS dos Avisos Prévios Indenizado e Trabalhado</t>
  </si>
  <si>
    <t>Adicional de Férias</t>
  </si>
  <si>
    <t>TOTAL do 13º (décimo terceiro) Salário e Adicional de Férias</t>
  </si>
  <si>
    <t>13º (décimo terceiro) Salário e Adicional de Férias</t>
  </si>
  <si>
    <t>Submódulo 2.1 - 13º (décimo terceiro) Salário e Adicional de Férias</t>
  </si>
  <si>
    <t xml:space="preserve">C3-A (ISS 2%) </t>
  </si>
  <si>
    <t>VALOR TOTAL:</t>
  </si>
  <si>
    <t>Transporte (21 dias úteis - 2 conduções para ida e volta dia)</t>
  </si>
  <si>
    <t>Uniforme</t>
  </si>
  <si>
    <t>Subtotal</t>
  </si>
  <si>
    <t>Incidência do submódulo 2.2 sobre 13º Salário e Adicional de Férias</t>
  </si>
  <si>
    <t>Incidência do submódulo 2.2 sobre Ausências Legais</t>
  </si>
  <si>
    <t>Plano de Saúde</t>
  </si>
  <si>
    <t>Auxílio Funeral</t>
  </si>
  <si>
    <t>MEMÓRIA DE CÁLCULO</t>
  </si>
  <si>
    <t>Confome Edital</t>
  </si>
  <si>
    <t>Referência</t>
  </si>
  <si>
    <t xml:space="preserve"> =1/12</t>
  </si>
  <si>
    <t xml:space="preserve"> =(1/12*1/3)</t>
  </si>
  <si>
    <t xml:space="preserve"> =1/12 + (1/12*1/3)</t>
  </si>
  <si>
    <t xml:space="preserve"> =(1/12 + (1/12*1/3))*16,34%</t>
  </si>
  <si>
    <t>Substituido pela CPRB - Lei 13.670/2018</t>
  </si>
  <si>
    <t xml:space="preserve"> =2% * 1,2718</t>
  </si>
  <si>
    <t xml:space="preserve"> =(5,50*21*2) - (Salário Base*6%)</t>
  </si>
  <si>
    <t xml:space="preserve"> =(21*26,87)-(21*26,87*7,5%)</t>
  </si>
  <si>
    <t xml:space="preserve"> =150*50%</t>
  </si>
  <si>
    <t xml:space="preserve"> =((1/12)*1%)</t>
  </si>
  <si>
    <t xml:space="preserve"> =((1/12)*1%)*8%</t>
  </si>
  <si>
    <t xml:space="preserve"> =((7/30)/12)*2%</t>
  </si>
  <si>
    <t xml:space="preserve"> =(((7/30)/12)*2%)*16,34%</t>
  </si>
  <si>
    <t>Conforme Edital</t>
  </si>
  <si>
    <t xml:space="preserve"> =((1/30)/12)*10%</t>
  </si>
  <si>
    <t xml:space="preserve"> =((5/30)/12)*0,02</t>
  </si>
  <si>
    <t xml:space="preserve"> =((15/30)/12)*0,0078</t>
  </si>
  <si>
    <r>
      <t xml:space="preserve">Aviso prévio indenizado - </t>
    </r>
    <r>
      <rPr>
        <sz val="10"/>
        <color rgb="FFFF0000"/>
        <rFont val="Calibri"/>
        <family val="2"/>
        <scheme val="minor"/>
      </rPr>
      <t>1% de ocorrência</t>
    </r>
  </si>
  <si>
    <r>
      <t xml:space="preserve">Aviso prévio trabalhado - </t>
    </r>
    <r>
      <rPr>
        <sz val="10"/>
        <color rgb="FFFF0000"/>
        <rFont val="Calibri"/>
        <family val="2"/>
        <scheme val="minor"/>
      </rPr>
      <t>2% de ocorrência</t>
    </r>
  </si>
  <si>
    <r>
      <t xml:space="preserve">Ausências legais - </t>
    </r>
    <r>
      <rPr>
        <sz val="10"/>
        <color rgb="FFFF0000"/>
        <rFont val="Calibri"/>
        <family val="2"/>
        <scheme val="minor"/>
      </rPr>
      <t>10% de ocorrência</t>
    </r>
  </si>
  <si>
    <r>
      <t xml:space="preserve">Licença paternidade - </t>
    </r>
    <r>
      <rPr>
        <sz val="10"/>
        <color rgb="FFFF0000"/>
        <rFont val="Calibri"/>
        <family val="2"/>
        <scheme val="minor"/>
      </rPr>
      <t>0,02 de ocorrência</t>
    </r>
  </si>
  <si>
    <r>
      <t xml:space="preserve">Ausência por Acidente de trabalho - </t>
    </r>
    <r>
      <rPr>
        <sz val="10"/>
        <color rgb="FFFF0000"/>
        <rFont val="Calibri"/>
        <family val="2"/>
        <scheme val="minor"/>
      </rPr>
      <t>0,0078 de ocorrência</t>
    </r>
  </si>
  <si>
    <t xml:space="preserve"> =(1/12+(1/12*1/3))/12*4*0,5%</t>
  </si>
  <si>
    <r>
      <t xml:space="preserve">Afastamento Maternidade - </t>
    </r>
    <r>
      <rPr>
        <sz val="10"/>
        <color rgb="FFFF0000"/>
        <rFont val="Calibri"/>
        <family val="2"/>
        <scheme val="minor"/>
      </rPr>
      <t>0,5% de ocorrência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</si>
</sst>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* #,##0_-;\-* #,##0_-;_-* &quot;-&quot;??_-;_-@_-"/>
    <numFmt numFmtId="165" formatCode="_(&quot;R$ &quot;* #,##0.00_);_(&quot;R$ &quot;* \(#,##0.00\);_(&quot;R$ &quot;* &quot;-&quot;??_);_(@_)"/>
    <numFmt numFmtId="166" formatCode="_(&quot;R$&quot;* #,##0.00_);_(&quot;R$&quot;* \(#,##0.00\);_(&quot;R$&quot;* \-??_);_(@_)"/>
    <numFmt numFmtId="167" formatCode="_(* #,##0.00_);_(* \(#,##0.00\);_(* \-??_);_(@_)"/>
    <numFmt numFmtId="168" formatCode="&quot;R$&quot;\ #,##0.00"/>
    <numFmt numFmtId="169" formatCode="_(* #,##0.00_);_(* \(#,##0.00\);_(* &quot;-&quot;??_);_(@_)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0"/>
      <color theme="4" tint="-0.499984740745262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70C0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i/>
      <sz val="10"/>
      <color rgb="FF00206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22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rgb="FF244062"/>
      <name val="Calibri"/>
      <family val="2"/>
      <scheme val="minor"/>
    </font>
    <font>
      <sz val="10"/>
      <color indexed="8"/>
      <name val="Arial"/>
      <family val="2"/>
    </font>
    <font>
      <sz val="10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66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39997558519241921"/>
        <bgColor indexed="64"/>
      </patternFill>
    </fill>
  </fills>
  <borders count="46">
    <border>
      <left/>
      <right/>
      <top/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hair">
        <color auto="1"/>
      </bottom>
      <diagonal/>
    </border>
    <border>
      <left/>
      <right style="hair">
        <color auto="1"/>
      </right>
      <top style="double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tted">
        <color indexed="64"/>
      </right>
      <top style="double">
        <color auto="1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auto="1"/>
      </top>
      <bottom style="dotted">
        <color indexed="64"/>
      </bottom>
      <diagonal/>
    </border>
    <border>
      <left style="dotted">
        <color indexed="64"/>
      </left>
      <right/>
      <top style="double">
        <color auto="1"/>
      </top>
      <bottom style="dotted">
        <color indexed="64"/>
      </bottom>
      <diagonal/>
    </border>
    <border>
      <left/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/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 style="dotted">
        <color auto="1"/>
      </right>
      <top style="dotted">
        <color auto="1"/>
      </top>
      <bottom/>
      <diagonal/>
    </border>
    <border>
      <left style="dotted">
        <color auto="1"/>
      </left>
      <right style="dotted">
        <color auto="1"/>
      </right>
      <top style="dotted">
        <color auto="1"/>
      </top>
      <bottom/>
      <diagonal/>
    </border>
    <border>
      <left style="dotted">
        <color auto="1"/>
      </left>
      <right/>
      <top style="dotted">
        <color auto="1"/>
      </top>
      <bottom/>
      <diagonal/>
    </border>
    <border>
      <left/>
      <right style="dotted">
        <color auto="1"/>
      </right>
      <top style="double">
        <color auto="1"/>
      </top>
      <bottom/>
      <diagonal/>
    </border>
    <border>
      <left style="dotted">
        <color auto="1"/>
      </left>
      <right style="dotted">
        <color auto="1"/>
      </right>
      <top style="double">
        <color auto="1"/>
      </top>
      <bottom/>
      <diagonal/>
    </border>
    <border>
      <left style="dotted">
        <color auto="1"/>
      </left>
      <right/>
      <top style="double">
        <color auto="1"/>
      </top>
      <bottom/>
      <diagonal/>
    </border>
    <border>
      <left style="dotted">
        <color auto="1"/>
      </left>
      <right/>
      <top style="dotted">
        <color auto="1"/>
      </top>
      <bottom style="double">
        <color auto="1"/>
      </bottom>
      <diagonal/>
    </border>
    <border>
      <left/>
      <right style="dotted">
        <color auto="1"/>
      </right>
      <top style="dotted">
        <color auto="1"/>
      </top>
      <bottom style="double">
        <color auto="1"/>
      </bottom>
      <diagonal/>
    </border>
    <border>
      <left/>
      <right/>
      <top style="double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/>
      <right style="dotted">
        <color auto="1"/>
      </right>
      <top/>
      <bottom style="dotted">
        <color auto="1"/>
      </bottom>
      <diagonal/>
    </border>
    <border>
      <left style="dotted">
        <color auto="1"/>
      </left>
      <right style="dotted">
        <color auto="1"/>
      </right>
      <top/>
      <bottom style="dotted">
        <color auto="1"/>
      </bottom>
      <diagonal/>
    </border>
    <border>
      <left style="dotted">
        <color auto="1"/>
      </left>
      <right/>
      <top/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/>
      <top style="double">
        <color auto="1"/>
      </top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tted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hair">
        <color auto="1"/>
      </right>
      <top/>
      <bottom style="hair">
        <color auto="1"/>
      </bottom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5" fillId="0" borderId="0"/>
    <xf numFmtId="165" fontId="1" fillId="0" borderId="0" applyFont="0" applyFill="0" applyBorder="0" applyAlignment="0" applyProtection="0"/>
    <xf numFmtId="0" fontId="16" fillId="0" borderId="0"/>
    <xf numFmtId="166" fontId="5" fillId="0" borderId="0" applyFill="0" applyBorder="0" applyAlignment="0" applyProtection="0"/>
    <xf numFmtId="9" fontId="5" fillId="0" borderId="0" applyFill="0" applyBorder="0" applyAlignment="0" applyProtection="0"/>
    <xf numFmtId="167" fontId="5" fillId="0" borderId="0" applyFill="0" applyBorder="0" applyAlignment="0" applyProtection="0"/>
    <xf numFmtId="0" fontId="5" fillId="0" borderId="0"/>
    <xf numFmtId="16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69" fontId="5" fillId="0" borderId="0" applyFill="0" applyBorder="0" applyAlignment="0" applyProtection="0"/>
  </cellStyleXfs>
  <cellXfs count="163">
    <xf numFmtId="0" fontId="0" fillId="0" borderId="0" xfId="0"/>
    <xf numFmtId="0" fontId="6" fillId="3" borderId="3" xfId="5" applyFont="1" applyFill="1" applyBorder="1" applyAlignment="1">
      <alignment horizontal="center" vertical="center" wrapText="1"/>
    </xf>
    <xf numFmtId="0" fontId="6" fillId="3" borderId="12" xfId="5" applyFont="1" applyFill="1" applyBorder="1" applyAlignment="1">
      <alignment horizontal="right" vertical="center" wrapText="1"/>
    </xf>
    <xf numFmtId="0" fontId="6" fillId="3" borderId="7" xfId="5" applyFont="1" applyFill="1" applyBorder="1" applyAlignment="1">
      <alignment horizontal="center" vertical="center" wrapText="1"/>
    </xf>
    <xf numFmtId="0" fontId="6" fillId="3" borderId="4" xfId="5" applyFont="1" applyFill="1" applyBorder="1" applyAlignment="1">
      <alignment horizontal="right" vertical="center" wrapText="1"/>
    </xf>
    <xf numFmtId="0" fontId="6" fillId="0" borderId="8" xfId="0" applyFont="1" applyFill="1" applyBorder="1" applyAlignment="1">
      <alignment horizontal="center" vertical="center"/>
    </xf>
    <xf numFmtId="0" fontId="6" fillId="3" borderId="0" xfId="5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44" fontId="6" fillId="3" borderId="18" xfId="2" applyFont="1" applyFill="1" applyBorder="1" applyAlignment="1">
      <alignment vertical="center"/>
    </xf>
    <xf numFmtId="0" fontId="6" fillId="0" borderId="20" xfId="0" applyFont="1" applyFill="1" applyBorder="1" applyAlignment="1">
      <alignment horizontal="center" vertical="center" wrapText="1"/>
    </xf>
    <xf numFmtId="0" fontId="0" fillId="0" borderId="21" xfId="0" applyFont="1" applyBorder="1" applyAlignment="1">
      <alignment vertical="center"/>
    </xf>
    <xf numFmtId="44" fontId="6" fillId="3" borderId="22" xfId="2" quotePrefix="1" applyFont="1" applyFill="1" applyBorder="1" applyAlignment="1">
      <alignment vertical="center"/>
    </xf>
    <xf numFmtId="44" fontId="9" fillId="5" borderId="25" xfId="2" quotePrefix="1" applyFont="1" applyFill="1" applyBorder="1" applyAlignment="1">
      <alignment vertical="center"/>
    </xf>
    <xf numFmtId="0" fontId="7" fillId="3" borderId="0" xfId="4" applyFont="1" applyFill="1" applyBorder="1" applyAlignment="1">
      <alignment horizontal="right" vertical="center" wrapText="1"/>
    </xf>
    <xf numFmtId="4" fontId="6" fillId="3" borderId="0" xfId="0" quotePrefix="1" applyNumberFormat="1" applyFont="1" applyFill="1" applyBorder="1" applyAlignment="1">
      <alignment vertical="center"/>
    </xf>
    <xf numFmtId="0" fontId="9" fillId="3" borderId="0" xfId="0" applyFont="1" applyFill="1" applyBorder="1" applyAlignment="1">
      <alignment vertical="center"/>
    </xf>
    <xf numFmtId="0" fontId="0" fillId="0" borderId="29" xfId="0" applyFont="1" applyBorder="1" applyAlignment="1">
      <alignment vertical="center"/>
    </xf>
    <xf numFmtId="44" fontId="6" fillId="3" borderId="18" xfId="2" quotePrefix="1" applyFont="1" applyFill="1" applyBorder="1" applyAlignment="1">
      <alignment vertical="center"/>
    </xf>
    <xf numFmtId="0" fontId="0" fillId="0" borderId="29" xfId="0" applyFont="1" applyBorder="1" applyAlignment="1">
      <alignment vertical="center" wrapText="1"/>
    </xf>
    <xf numFmtId="0" fontId="6" fillId="0" borderId="30" xfId="4" applyFont="1" applyFill="1" applyBorder="1" applyAlignment="1">
      <alignment horizontal="center" vertical="center" wrapText="1"/>
    </xf>
    <xf numFmtId="0" fontId="6" fillId="0" borderId="17" xfId="4" applyFont="1" applyFill="1" applyBorder="1" applyAlignment="1">
      <alignment horizontal="center" vertical="center" wrapText="1"/>
    </xf>
    <xf numFmtId="0" fontId="10" fillId="0" borderId="31" xfId="4" applyFont="1" applyFill="1" applyBorder="1" applyAlignment="1">
      <alignment vertical="center" wrapText="1"/>
    </xf>
    <xf numFmtId="0" fontId="10" fillId="0" borderId="29" xfId="4" applyFont="1" applyFill="1" applyBorder="1" applyAlignment="1">
      <alignment vertical="center" wrapText="1"/>
    </xf>
    <xf numFmtId="0" fontId="6" fillId="0" borderId="31" xfId="4" applyFont="1" applyFill="1" applyBorder="1" applyAlignment="1">
      <alignment horizontal="left" vertical="center" wrapText="1"/>
    </xf>
    <xf numFmtId="0" fontId="6" fillId="0" borderId="17" xfId="4" applyFont="1" applyFill="1" applyBorder="1" applyAlignment="1">
      <alignment vertical="center"/>
    </xf>
    <xf numFmtId="0" fontId="6" fillId="0" borderId="29" xfId="4" applyFont="1" applyFill="1" applyBorder="1" applyAlignment="1">
      <alignment vertical="center"/>
    </xf>
    <xf numFmtId="4" fontId="6" fillId="5" borderId="18" xfId="4" applyNumberFormat="1" applyFont="1" applyFill="1" applyBorder="1" applyAlignment="1">
      <alignment horizontal="center" vertical="center" wrapText="1"/>
    </xf>
    <xf numFmtId="0" fontId="6" fillId="0" borderId="30" xfId="4" applyFont="1" applyFill="1" applyBorder="1" applyAlignment="1">
      <alignment vertical="center"/>
    </xf>
    <xf numFmtId="4" fontId="6" fillId="5" borderId="16" xfId="4" applyNumberFormat="1" applyFont="1" applyFill="1" applyBorder="1" applyAlignment="1">
      <alignment horizontal="center" vertical="center" wrapText="1"/>
    </xf>
    <xf numFmtId="4" fontId="6" fillId="5" borderId="25" xfId="4" applyNumberFormat="1" applyFont="1" applyFill="1" applyBorder="1" applyAlignment="1">
      <alignment horizontal="center" vertical="center" wrapText="1"/>
    </xf>
    <xf numFmtId="0" fontId="6" fillId="0" borderId="27" xfId="0" applyFont="1" applyFill="1" applyBorder="1" applyAlignment="1">
      <alignment horizontal="center" vertical="center" wrapText="1"/>
    </xf>
    <xf numFmtId="0" fontId="0" fillId="0" borderId="33" xfId="0" applyFont="1" applyBorder="1" applyAlignment="1">
      <alignment vertical="center"/>
    </xf>
    <xf numFmtId="44" fontId="6" fillId="3" borderId="26" xfId="2" quotePrefix="1" applyFont="1" applyFill="1" applyBorder="1" applyAlignment="1">
      <alignment vertical="center"/>
    </xf>
    <xf numFmtId="44" fontId="6" fillId="0" borderId="32" xfId="2" quotePrefix="1" applyFont="1" applyFill="1" applyBorder="1" applyAlignment="1">
      <alignment vertical="center"/>
    </xf>
    <xf numFmtId="44" fontId="6" fillId="0" borderId="18" xfId="2" quotePrefix="1" applyFont="1" applyFill="1" applyBorder="1" applyAlignment="1">
      <alignment vertical="center"/>
    </xf>
    <xf numFmtId="44" fontId="13" fillId="6" borderId="37" xfId="2" quotePrefix="1" applyFont="1" applyFill="1" applyBorder="1" applyAlignment="1">
      <alignment vertical="center"/>
    </xf>
    <xf numFmtId="44" fontId="12" fillId="5" borderId="22" xfId="2" quotePrefix="1" applyFont="1" applyFill="1" applyBorder="1" applyAlignment="1">
      <alignment vertical="center"/>
    </xf>
    <xf numFmtId="0" fontId="15" fillId="0" borderId="0" xfId="0" applyFont="1"/>
    <xf numFmtId="44" fontId="0" fillId="0" borderId="0" xfId="2" applyFont="1"/>
    <xf numFmtId="44" fontId="0" fillId="0" borderId="0" xfId="0" applyNumberFormat="1"/>
    <xf numFmtId="0" fontId="6" fillId="0" borderId="29" xfId="0" applyFont="1" applyBorder="1" applyAlignment="1">
      <alignment vertical="center" wrapText="1"/>
    </xf>
    <xf numFmtId="4" fontId="0" fillId="0" borderId="0" xfId="0" applyNumberFormat="1"/>
    <xf numFmtId="9" fontId="0" fillId="0" borderId="0" xfId="0" applyNumberFormat="1"/>
    <xf numFmtId="44" fontId="12" fillId="0" borderId="18" xfId="2" quotePrefix="1" applyFont="1" applyFill="1" applyBorder="1" applyAlignment="1">
      <alignment vertical="center"/>
    </xf>
    <xf numFmtId="44" fontId="12" fillId="5" borderId="18" xfId="2" quotePrefix="1" applyFont="1" applyFill="1" applyBorder="1" applyAlignment="1">
      <alignment vertical="center"/>
    </xf>
    <xf numFmtId="0" fontId="0" fillId="0" borderId="21" xfId="0" applyFont="1" applyBorder="1" applyAlignment="1">
      <alignment horizontal="left" vertical="center"/>
    </xf>
    <xf numFmtId="0" fontId="17" fillId="0" borderId="0" xfId="0" applyFont="1"/>
    <xf numFmtId="0" fontId="18" fillId="0" borderId="0" xfId="0" applyFont="1" applyFill="1" applyBorder="1" applyAlignment="1">
      <alignment horizontal="center" vertical="center"/>
    </xf>
    <xf numFmtId="0" fontId="19" fillId="5" borderId="37" xfId="0" applyFont="1" applyFill="1" applyBorder="1" applyAlignment="1">
      <alignment horizontal="center" vertical="center" wrapText="1"/>
    </xf>
    <xf numFmtId="0" fontId="19" fillId="5" borderId="37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 wrapText="1"/>
    </xf>
    <xf numFmtId="44" fontId="17" fillId="0" borderId="0" xfId="0" applyNumberFormat="1" applyFont="1" applyFill="1" applyBorder="1" applyAlignment="1">
      <alignment horizontal="center" vertical="center" wrapText="1"/>
    </xf>
    <xf numFmtId="0" fontId="17" fillId="0" borderId="0" xfId="0" applyFont="1" applyFill="1"/>
    <xf numFmtId="0" fontId="0" fillId="0" borderId="37" xfId="0" applyFont="1" applyFill="1" applyBorder="1" applyAlignment="1">
      <alignment vertical="center" wrapText="1"/>
    </xf>
    <xf numFmtId="10" fontId="0" fillId="0" borderId="0" xfId="3" applyNumberFormat="1" applyFont="1"/>
    <xf numFmtId="0" fontId="1" fillId="0" borderId="37" xfId="0" applyFont="1" applyFill="1" applyBorder="1" applyAlignment="1">
      <alignment horizontal="center" vertical="center"/>
    </xf>
    <xf numFmtId="44" fontId="19" fillId="0" borderId="0" xfId="0" applyNumberFormat="1" applyFont="1" applyFill="1" applyBorder="1" applyAlignment="1">
      <alignment horizontal="right" vertical="center"/>
    </xf>
    <xf numFmtId="0" fontId="19" fillId="0" borderId="0" xfId="0" applyFont="1" applyFill="1" applyBorder="1" applyAlignment="1">
      <alignment horizontal="right" vertical="center"/>
    </xf>
    <xf numFmtId="0" fontId="6" fillId="3" borderId="45" xfId="5" applyFont="1" applyFill="1" applyBorder="1" applyAlignment="1">
      <alignment horizontal="center" vertical="center" wrapText="1"/>
    </xf>
    <xf numFmtId="0" fontId="6" fillId="0" borderId="29" xfId="4" applyFont="1" applyFill="1" applyBorder="1" applyAlignment="1">
      <alignment horizontal="left" vertical="center" wrapText="1" indent="2"/>
    </xf>
    <xf numFmtId="168" fontId="17" fillId="0" borderId="37" xfId="0" applyNumberFormat="1" applyFont="1" applyFill="1" applyBorder="1" applyAlignment="1">
      <alignment horizontal="center" vertical="center" wrapText="1"/>
    </xf>
    <xf numFmtId="168" fontId="17" fillId="0" borderId="37" xfId="0" applyNumberFormat="1" applyFont="1" applyFill="1" applyBorder="1" applyAlignment="1">
      <alignment horizontal="center" vertical="center"/>
    </xf>
    <xf numFmtId="168" fontId="19" fillId="0" borderId="37" xfId="0" applyNumberFormat="1" applyFont="1" applyFill="1" applyBorder="1" applyAlignment="1">
      <alignment horizontal="center" vertical="center"/>
    </xf>
    <xf numFmtId="164" fontId="6" fillId="0" borderId="22" xfId="1" applyNumberFormat="1" applyFont="1" applyFill="1" applyBorder="1" applyAlignment="1">
      <alignment horizontal="right" vertical="center"/>
    </xf>
    <xf numFmtId="164" fontId="6" fillId="0" borderId="20" xfId="1" applyNumberFormat="1" applyFont="1" applyFill="1" applyBorder="1" applyAlignment="1">
      <alignment horizontal="right" vertical="center"/>
    </xf>
    <xf numFmtId="0" fontId="19" fillId="0" borderId="37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9" fontId="17" fillId="0" borderId="0" xfId="0" applyNumberFormat="1" applyFont="1" applyAlignment="1">
      <alignment horizontal="center" vertical="center"/>
    </xf>
    <xf numFmtId="0" fontId="19" fillId="0" borderId="42" xfId="0" applyFont="1" applyBorder="1" applyAlignment="1">
      <alignment horizontal="center" vertical="center" wrapText="1"/>
    </xf>
    <xf numFmtId="44" fontId="19" fillId="0" borderId="0" xfId="0" applyNumberFormat="1" applyFont="1" applyFill="1" applyBorder="1" applyAlignment="1">
      <alignment horizontal="center" vertical="center" wrapText="1"/>
    </xf>
    <xf numFmtId="0" fontId="0" fillId="0" borderId="33" xfId="0" applyFont="1" applyBorder="1" applyAlignment="1">
      <alignment vertical="center" wrapText="1"/>
    </xf>
    <xf numFmtId="44" fontId="9" fillId="5" borderId="18" xfId="2" quotePrefix="1" applyFont="1" applyFill="1" applyBorder="1" applyAlignment="1">
      <alignment vertical="center"/>
    </xf>
    <xf numFmtId="0" fontId="20" fillId="2" borderId="37" xfId="0" applyFont="1" applyFill="1" applyBorder="1" applyAlignment="1">
      <alignment horizontal="center" vertical="center"/>
    </xf>
    <xf numFmtId="0" fontId="19" fillId="5" borderId="34" xfId="0" applyFont="1" applyFill="1" applyBorder="1" applyAlignment="1">
      <alignment horizontal="right" vertical="center"/>
    </xf>
    <xf numFmtId="0" fontId="19" fillId="5" borderId="35" xfId="0" applyFont="1" applyFill="1" applyBorder="1" applyAlignment="1">
      <alignment horizontal="right" vertical="center"/>
    </xf>
    <xf numFmtId="0" fontId="19" fillId="5" borderId="36" xfId="0" applyFont="1" applyFill="1" applyBorder="1" applyAlignment="1">
      <alignment horizontal="right" vertical="center"/>
    </xf>
    <xf numFmtId="10" fontId="9" fillId="5" borderId="21" xfId="3" applyNumberFormat="1" applyFont="1" applyFill="1" applyBorder="1" applyAlignment="1">
      <alignment horizontal="center" vertical="center"/>
    </xf>
    <xf numFmtId="10" fontId="6" fillId="0" borderId="21" xfId="3" applyNumberFormat="1" applyFont="1" applyFill="1" applyBorder="1" applyAlignment="1">
      <alignment horizontal="center" vertical="center"/>
    </xf>
    <xf numFmtId="0" fontId="9" fillId="5" borderId="17" xfId="0" applyFont="1" applyFill="1" applyBorder="1" applyAlignment="1">
      <alignment horizontal="right" vertical="center" wrapText="1"/>
    </xf>
    <xf numFmtId="0" fontId="9" fillId="5" borderId="29" xfId="0" applyFont="1" applyFill="1" applyBorder="1" applyAlignment="1">
      <alignment horizontal="right" vertical="center" wrapText="1"/>
    </xf>
    <xf numFmtId="10" fontId="6" fillId="0" borderId="18" xfId="3" applyNumberFormat="1" applyFont="1" applyFill="1" applyBorder="1" applyAlignment="1" applyProtection="1">
      <alignment horizontal="center" vertical="center"/>
      <protection locked="0"/>
    </xf>
    <xf numFmtId="10" fontId="6" fillId="0" borderId="17" xfId="3" applyNumberFormat="1" applyFont="1" applyFill="1" applyBorder="1" applyAlignment="1" applyProtection="1">
      <alignment horizontal="center" vertical="center"/>
      <protection locked="0"/>
    </xf>
    <xf numFmtId="0" fontId="6" fillId="0" borderId="29" xfId="4" applyFont="1" applyFill="1" applyBorder="1" applyAlignment="1">
      <alignment horizontal="left" vertical="center" wrapText="1"/>
    </xf>
    <xf numFmtId="0" fontId="11" fillId="5" borderId="20" xfId="4" applyFont="1" applyFill="1" applyBorder="1" applyAlignment="1">
      <alignment horizontal="right" vertical="center" wrapText="1"/>
    </xf>
    <xf numFmtId="0" fontId="11" fillId="5" borderId="21" xfId="4" applyFont="1" applyFill="1" applyBorder="1" applyAlignment="1">
      <alignment horizontal="right" vertical="center" wrapText="1"/>
    </xf>
    <xf numFmtId="0" fontId="11" fillId="5" borderId="43" xfId="4" applyFont="1" applyFill="1" applyBorder="1" applyAlignment="1">
      <alignment horizontal="right" vertical="center" wrapText="1"/>
    </xf>
    <xf numFmtId="0" fontId="3" fillId="5" borderId="23" xfId="4" applyFont="1" applyFill="1" applyBorder="1" applyAlignment="1">
      <alignment horizontal="right" vertical="center" wrapText="1"/>
    </xf>
    <xf numFmtId="0" fontId="3" fillId="5" borderId="24" xfId="4" applyFont="1" applyFill="1" applyBorder="1" applyAlignment="1">
      <alignment horizontal="right" vertical="center" wrapText="1"/>
    </xf>
    <xf numFmtId="0" fontId="2" fillId="4" borderId="13" xfId="4" applyFont="1" applyFill="1" applyBorder="1" applyAlignment="1">
      <alignment horizontal="center" vertical="center"/>
    </xf>
    <xf numFmtId="0" fontId="3" fillId="5" borderId="17" xfId="4" applyFont="1" applyFill="1" applyBorder="1" applyAlignment="1">
      <alignment horizontal="center" vertical="center" wrapText="1"/>
    </xf>
    <xf numFmtId="0" fontId="3" fillId="5" borderId="29" xfId="4" applyFont="1" applyFill="1" applyBorder="1" applyAlignment="1">
      <alignment horizontal="center" vertical="center" wrapText="1"/>
    </xf>
    <xf numFmtId="0" fontId="6" fillId="5" borderId="19" xfId="4" applyFont="1" applyFill="1" applyBorder="1" applyAlignment="1">
      <alignment horizontal="right" vertical="center" wrapText="1"/>
    </xf>
    <xf numFmtId="0" fontId="6" fillId="5" borderId="17" xfId="4" applyFont="1" applyFill="1" applyBorder="1" applyAlignment="1">
      <alignment horizontal="right" vertical="center" wrapText="1"/>
    </xf>
    <xf numFmtId="0" fontId="6" fillId="0" borderId="18" xfId="4" applyFont="1" applyFill="1" applyBorder="1" applyAlignment="1" applyProtection="1">
      <alignment horizontal="center" vertical="center"/>
      <protection locked="0"/>
    </xf>
    <xf numFmtId="0" fontId="6" fillId="0" borderId="17" xfId="4" applyFont="1" applyFill="1" applyBorder="1" applyAlignment="1" applyProtection="1">
      <alignment horizontal="center" vertical="center"/>
      <protection locked="0"/>
    </xf>
    <xf numFmtId="0" fontId="6" fillId="0" borderId="32" xfId="4" applyFont="1" applyFill="1" applyBorder="1" applyAlignment="1" applyProtection="1">
      <alignment horizontal="center" vertical="center" wrapText="1"/>
      <protection locked="0"/>
    </xf>
    <xf numFmtId="0" fontId="6" fillId="0" borderId="30" xfId="4" applyFont="1" applyFill="1" applyBorder="1" applyAlignment="1" applyProtection="1">
      <alignment horizontal="center" vertical="center" wrapText="1"/>
      <protection locked="0"/>
    </xf>
    <xf numFmtId="10" fontId="6" fillId="0" borderId="29" xfId="3" applyNumberFormat="1" applyFont="1" applyFill="1" applyBorder="1" applyAlignment="1">
      <alignment horizontal="center" vertical="center"/>
    </xf>
    <xf numFmtId="0" fontId="6" fillId="7" borderId="13" xfId="4" applyFont="1" applyFill="1" applyBorder="1" applyAlignment="1">
      <alignment horizontal="center" vertical="center"/>
    </xf>
    <xf numFmtId="0" fontId="3" fillId="5" borderId="23" xfId="4" applyFont="1" applyFill="1" applyBorder="1" applyAlignment="1">
      <alignment horizontal="center" vertical="center" wrapText="1"/>
    </xf>
    <xf numFmtId="0" fontId="3" fillId="5" borderId="24" xfId="4" applyFont="1" applyFill="1" applyBorder="1" applyAlignment="1">
      <alignment horizontal="center" vertical="center" wrapText="1"/>
    </xf>
    <xf numFmtId="10" fontId="6" fillId="0" borderId="31" xfId="3" applyNumberFormat="1" applyFont="1" applyFill="1" applyBorder="1" applyAlignment="1" applyProtection="1">
      <alignment horizontal="center" vertical="center"/>
      <protection locked="0"/>
    </xf>
    <xf numFmtId="0" fontId="13" fillId="6" borderId="34" xfId="4" applyFont="1" applyFill="1" applyBorder="1" applyAlignment="1">
      <alignment horizontal="center" vertical="center" wrapText="1"/>
    </xf>
    <xf numFmtId="0" fontId="13" fillId="6" borderId="35" xfId="4" applyFont="1" applyFill="1" applyBorder="1" applyAlignment="1">
      <alignment horizontal="center" vertical="center" wrapText="1"/>
    </xf>
    <xf numFmtId="0" fontId="13" fillId="6" borderId="36" xfId="4" applyFont="1" applyFill="1" applyBorder="1" applyAlignment="1">
      <alignment horizontal="center" vertical="center" wrapText="1"/>
    </xf>
    <xf numFmtId="0" fontId="6" fillId="0" borderId="31" xfId="4" applyFont="1" applyFill="1" applyBorder="1" applyAlignment="1">
      <alignment horizontal="left" vertical="center" wrapText="1"/>
    </xf>
    <xf numFmtId="0" fontId="3" fillId="5" borderId="44" xfId="4" applyFont="1" applyFill="1" applyBorder="1" applyAlignment="1">
      <alignment horizontal="right" vertical="center" wrapText="1"/>
    </xf>
    <xf numFmtId="0" fontId="3" fillId="5" borderId="14" xfId="4" applyFont="1" applyFill="1" applyBorder="1" applyAlignment="1">
      <alignment horizontal="center" vertical="center" wrapText="1"/>
    </xf>
    <xf numFmtId="0" fontId="3" fillId="5" borderId="15" xfId="4" applyFont="1" applyFill="1" applyBorder="1" applyAlignment="1">
      <alignment horizontal="center" vertical="center" wrapText="1"/>
    </xf>
    <xf numFmtId="10" fontId="6" fillId="0" borderId="29" xfId="3" applyNumberFormat="1" applyFont="1" applyFill="1" applyBorder="1" applyAlignment="1" applyProtection="1">
      <alignment horizontal="center" vertical="center"/>
      <protection locked="0"/>
    </xf>
    <xf numFmtId="0" fontId="6" fillId="7" borderId="28" xfId="4" applyFont="1" applyFill="1" applyBorder="1" applyAlignment="1">
      <alignment horizontal="center" vertical="center"/>
    </xf>
    <xf numFmtId="0" fontId="6" fillId="0" borderId="31" xfId="4" applyFont="1" applyFill="1" applyBorder="1" applyAlignment="1">
      <alignment horizontal="center" vertical="center" wrapText="1"/>
    </xf>
    <xf numFmtId="0" fontId="6" fillId="0" borderId="29" xfId="4" applyFont="1" applyFill="1" applyBorder="1" applyAlignment="1">
      <alignment horizontal="center" vertical="center" wrapText="1"/>
    </xf>
    <xf numFmtId="10" fontId="6" fillId="0" borderId="33" xfId="3" applyNumberFormat="1" applyFont="1" applyFill="1" applyBorder="1" applyAlignment="1">
      <alignment horizontal="center" vertical="center"/>
    </xf>
    <xf numFmtId="0" fontId="0" fillId="0" borderId="18" xfId="0" applyFont="1" applyBorder="1" applyAlignment="1">
      <alignment horizontal="left" vertical="center"/>
    </xf>
    <xf numFmtId="0" fontId="0" fillId="0" borderId="19" xfId="0" applyFont="1" applyBorder="1" applyAlignment="1">
      <alignment horizontal="left" vertical="center"/>
    </xf>
    <xf numFmtId="0" fontId="0" fillId="0" borderId="17" xfId="0" applyFont="1" applyBorder="1" applyAlignment="1">
      <alignment horizontal="left" vertical="center"/>
    </xf>
    <xf numFmtId="164" fontId="6" fillId="0" borderId="18" xfId="1" quotePrefix="1" applyNumberFormat="1" applyFont="1" applyFill="1" applyBorder="1" applyAlignment="1">
      <alignment vertical="center"/>
    </xf>
    <xf numFmtId="164" fontId="6" fillId="0" borderId="17" xfId="1" applyNumberFormat="1" applyFont="1" applyFill="1" applyBorder="1" applyAlignment="1">
      <alignment vertical="center"/>
    </xf>
    <xf numFmtId="0" fontId="6" fillId="3" borderId="4" xfId="5" applyFont="1" applyFill="1" applyBorder="1" applyAlignment="1">
      <alignment horizontal="center" vertical="center" wrapText="1"/>
    </xf>
    <xf numFmtId="0" fontId="6" fillId="3" borderId="5" xfId="5" applyFont="1" applyFill="1" applyBorder="1" applyAlignment="1">
      <alignment horizontal="center" vertical="center" wrapText="1"/>
    </xf>
    <xf numFmtId="14" fontId="6" fillId="3" borderId="5" xfId="5" applyNumberFormat="1" applyFont="1" applyFill="1" applyBorder="1" applyAlignment="1">
      <alignment horizontal="center" vertical="center" wrapText="1"/>
    </xf>
    <xf numFmtId="14" fontId="6" fillId="3" borderId="6" xfId="5" applyNumberFormat="1" applyFont="1" applyFill="1" applyBorder="1" applyAlignment="1">
      <alignment horizontal="center" vertical="center" wrapText="1"/>
    </xf>
    <xf numFmtId="0" fontId="6" fillId="3" borderId="6" xfId="5" applyFont="1" applyFill="1" applyBorder="1" applyAlignment="1">
      <alignment horizontal="right" vertical="center" wrapText="1"/>
    </xf>
    <xf numFmtId="0" fontId="6" fillId="3" borderId="7" xfId="5" applyFont="1" applyFill="1" applyBorder="1" applyAlignment="1">
      <alignment horizontal="right" vertical="center" wrapText="1"/>
    </xf>
    <xf numFmtId="0" fontId="6" fillId="3" borderId="8" xfId="5" applyFont="1" applyFill="1" applyBorder="1" applyAlignment="1">
      <alignment horizontal="right" vertical="center" wrapText="1"/>
    </xf>
    <xf numFmtId="0" fontId="6" fillId="3" borderId="9" xfId="5" applyFont="1" applyFill="1" applyBorder="1" applyAlignment="1">
      <alignment horizontal="right" vertical="center" wrapText="1"/>
    </xf>
    <xf numFmtId="0" fontId="6" fillId="0" borderId="10" xfId="5" applyFont="1" applyFill="1" applyBorder="1" applyAlignment="1">
      <alignment horizontal="center" vertical="center" wrapText="1"/>
    </xf>
    <xf numFmtId="0" fontId="6" fillId="0" borderId="11" xfId="5" applyFont="1" applyFill="1" applyBorder="1" applyAlignment="1">
      <alignment horizontal="center" vertical="center" wrapText="1"/>
    </xf>
    <xf numFmtId="0" fontId="8" fillId="2" borderId="1" xfId="4" applyFont="1" applyFill="1" applyBorder="1" applyAlignment="1">
      <alignment horizontal="center" vertical="center" wrapText="1"/>
    </xf>
    <xf numFmtId="0" fontId="9" fillId="3" borderId="12" xfId="5" applyFont="1" applyFill="1" applyBorder="1" applyAlignment="1">
      <alignment horizontal="center" vertical="center" wrapText="1"/>
    </xf>
    <xf numFmtId="0" fontId="9" fillId="3" borderId="38" xfId="5" applyFont="1" applyFill="1" applyBorder="1" applyAlignment="1">
      <alignment horizontal="center" vertical="center" wrapText="1"/>
    </xf>
    <xf numFmtId="44" fontId="6" fillId="0" borderId="4" xfId="2" applyFont="1" applyFill="1" applyBorder="1" applyAlignment="1">
      <alignment horizontal="center" vertical="center" wrapText="1"/>
    </xf>
    <xf numFmtId="44" fontId="6" fillId="0" borderId="5" xfId="2" applyFont="1" applyFill="1" applyBorder="1" applyAlignment="1">
      <alignment horizontal="center" vertical="center" wrapText="1"/>
    </xf>
    <xf numFmtId="0" fontId="6" fillId="3" borderId="12" xfId="5" applyFont="1" applyFill="1" applyBorder="1" applyAlignment="1">
      <alignment horizontal="center" vertical="center" wrapText="1"/>
    </xf>
    <xf numFmtId="0" fontId="6" fillId="3" borderId="38" xfId="5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0" fontId="4" fillId="2" borderId="1" xfId="4" applyFont="1" applyFill="1" applyBorder="1" applyAlignment="1">
      <alignment horizontal="center" vertical="center" wrapText="1"/>
    </xf>
    <xf numFmtId="0" fontId="6" fillId="3" borderId="2" xfId="5" applyFont="1" applyFill="1" applyBorder="1" applyAlignment="1">
      <alignment horizontal="right" vertical="center" wrapText="1"/>
    </xf>
    <xf numFmtId="0" fontId="6" fillId="3" borderId="3" xfId="5" applyFont="1" applyFill="1" applyBorder="1" applyAlignment="1">
      <alignment horizontal="right" vertical="center" wrapText="1"/>
    </xf>
    <xf numFmtId="49" fontId="6" fillId="3" borderId="39" xfId="5" applyNumberFormat="1" applyFont="1" applyFill="1" applyBorder="1" applyAlignment="1">
      <alignment horizontal="center" vertical="center" wrapText="1"/>
    </xf>
    <xf numFmtId="49" fontId="6" fillId="3" borderId="2" xfId="5" applyNumberFormat="1" applyFont="1" applyFill="1" applyBorder="1" applyAlignment="1">
      <alignment horizontal="center" vertical="center" wrapText="1"/>
    </xf>
    <xf numFmtId="49" fontId="6" fillId="3" borderId="4" xfId="5" applyNumberFormat="1" applyFont="1" applyFill="1" applyBorder="1" applyAlignment="1">
      <alignment horizontal="center" vertical="center" wrapText="1"/>
    </xf>
    <xf numFmtId="49" fontId="6" fillId="3" borderId="6" xfId="5" applyNumberFormat="1" applyFont="1" applyFill="1" applyBorder="1" applyAlignment="1">
      <alignment horizontal="center" vertical="center" wrapText="1"/>
    </xf>
    <xf numFmtId="0" fontId="9" fillId="3" borderId="4" xfId="5" applyFont="1" applyFill="1" applyBorder="1" applyAlignment="1">
      <alignment horizontal="center" vertical="center" wrapText="1"/>
    </xf>
    <xf numFmtId="0" fontId="9" fillId="3" borderId="5" xfId="5" applyFont="1" applyFill="1" applyBorder="1" applyAlignment="1">
      <alignment horizontal="center" vertical="center" wrapText="1"/>
    </xf>
    <xf numFmtId="14" fontId="6" fillId="3" borderId="4" xfId="5" applyNumberFormat="1" applyFont="1" applyFill="1" applyBorder="1" applyAlignment="1">
      <alignment horizontal="center" vertical="center" wrapText="1"/>
    </xf>
    <xf numFmtId="0" fontId="17" fillId="0" borderId="37" xfId="0" applyFont="1" applyBorder="1" applyAlignment="1">
      <alignment horizontal="center" vertical="center" wrapText="1"/>
    </xf>
    <xf numFmtId="0" fontId="19" fillId="5" borderId="34" xfId="0" applyFont="1" applyFill="1" applyBorder="1" applyAlignment="1">
      <alignment horizontal="center" vertical="center" wrapText="1"/>
    </xf>
    <xf numFmtId="0" fontId="19" fillId="5" borderId="36" xfId="0" applyFont="1" applyFill="1" applyBorder="1" applyAlignment="1">
      <alignment horizontal="center" vertical="center" wrapText="1"/>
    </xf>
    <xf numFmtId="0" fontId="17" fillId="0" borderId="40" xfId="0" applyFont="1" applyBorder="1" applyAlignment="1">
      <alignment horizontal="center" vertical="center" wrapText="1"/>
    </xf>
    <xf numFmtId="0" fontId="17" fillId="0" borderId="41" xfId="0" applyFont="1" applyBorder="1" applyAlignment="1">
      <alignment horizontal="center" vertical="center" wrapText="1"/>
    </xf>
    <xf numFmtId="0" fontId="19" fillId="5" borderId="35" xfId="0" applyFont="1" applyFill="1" applyBorder="1" applyAlignment="1">
      <alignment horizontal="center" vertical="center" wrapText="1"/>
    </xf>
    <xf numFmtId="44" fontId="6" fillId="3" borderId="18" xfId="2" applyFont="1" applyFill="1" applyBorder="1" applyAlignment="1">
      <alignment horizontal="center" vertical="center"/>
    </xf>
    <xf numFmtId="49" fontId="6" fillId="3" borderId="22" xfId="2" quotePrefix="1" applyNumberFormat="1" applyFont="1" applyFill="1" applyBorder="1" applyAlignment="1">
      <alignment horizontal="center" vertical="center"/>
    </xf>
    <xf numFmtId="44" fontId="9" fillId="5" borderId="18" xfId="2" quotePrefix="1" applyFont="1" applyFill="1" applyBorder="1" applyAlignment="1">
      <alignment horizontal="center" vertical="center"/>
    </xf>
    <xf numFmtId="49" fontId="9" fillId="5" borderId="18" xfId="2" quotePrefix="1" applyNumberFormat="1" applyFont="1" applyFill="1" applyBorder="1" applyAlignment="1">
      <alignment horizontal="center" vertical="center"/>
    </xf>
    <xf numFmtId="44" fontId="6" fillId="3" borderId="18" xfId="2" quotePrefix="1" applyFont="1" applyFill="1" applyBorder="1" applyAlignment="1">
      <alignment horizontal="center" vertical="center"/>
    </xf>
    <xf numFmtId="49" fontId="6" fillId="5" borderId="18" xfId="4" applyNumberFormat="1" applyFont="1" applyFill="1" applyBorder="1" applyAlignment="1">
      <alignment horizontal="center" vertical="center" wrapText="1"/>
    </xf>
    <xf numFmtId="49" fontId="6" fillId="3" borderId="18" xfId="2" quotePrefix="1" applyNumberFormat="1" applyFont="1" applyFill="1" applyBorder="1" applyAlignment="1">
      <alignment vertical="center"/>
    </xf>
    <xf numFmtId="49" fontId="6" fillId="3" borderId="18" xfId="2" quotePrefix="1" applyNumberFormat="1" applyFont="1" applyFill="1" applyBorder="1" applyAlignment="1">
      <alignment horizontal="center" vertical="center"/>
    </xf>
    <xf numFmtId="10" fontId="6" fillId="3" borderId="18" xfId="2" quotePrefix="1" applyNumberFormat="1" applyFont="1" applyFill="1" applyBorder="1" applyAlignment="1">
      <alignment horizontal="center" vertical="center"/>
    </xf>
    <xf numFmtId="44" fontId="6" fillId="3" borderId="26" xfId="2" quotePrefix="1" applyFont="1" applyFill="1" applyBorder="1" applyAlignment="1">
      <alignment horizontal="center" vertical="center"/>
    </xf>
  </cellXfs>
  <cellStyles count="15">
    <cellStyle name="Moeda" xfId="2" builtinId="4"/>
    <cellStyle name="Moeda 2" xfId="6" xr:uid="{00000000-0005-0000-0000-000001000000}"/>
    <cellStyle name="Moeda 3" xfId="8" xr:uid="{00000000-0005-0000-0000-000002000000}"/>
    <cellStyle name="Normal" xfId="0" builtinId="0"/>
    <cellStyle name="Normal 2" xfId="4" xr:uid="{00000000-0005-0000-0000-000004000000}"/>
    <cellStyle name="Normal 2 2" xfId="11" xr:uid="{68969868-BDF3-44BB-8B4D-306354CE69F2}"/>
    <cellStyle name="Normal 3" xfId="7" xr:uid="{00000000-0005-0000-0000-000005000000}"/>
    <cellStyle name="Normal 4" xfId="5" xr:uid="{00000000-0005-0000-0000-000006000000}"/>
    <cellStyle name="Porcentagem" xfId="3" builtinId="5"/>
    <cellStyle name="Porcentagem 2" xfId="9" xr:uid="{00000000-0005-0000-0000-000008000000}"/>
    <cellStyle name="Porcentagem 3" xfId="13" xr:uid="{E809BFAA-3DAB-4EED-A7F8-0AA445642035}"/>
    <cellStyle name="Separador de milhares 2" xfId="14" xr:uid="{06BC208F-7109-4EDA-A643-A1723CF21CF2}"/>
    <cellStyle name="Vírgula" xfId="1" builtinId="3"/>
    <cellStyle name="Vírgula 2" xfId="10" xr:uid="{00000000-0005-0000-0000-00000A000000}"/>
    <cellStyle name="Vírgula 3" xfId="12" xr:uid="{642E2846-E7B3-4DD3-8835-47A8F9666EB0}"/>
  </cellStyles>
  <dxfs count="0"/>
  <tableStyles count="0" defaultTableStyle="TableStyleMedium2" defaultPivotStyle="PivotStyleLight16"/>
  <colors>
    <mruColors>
      <color rgb="FF24406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38100</xdr:rowOff>
    </xdr:from>
    <xdr:to>
      <xdr:col>3</xdr:col>
      <xdr:colOff>390375</xdr:colOff>
      <xdr:row>1</xdr:row>
      <xdr:rowOff>895243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111FFB4A-5D69-47A5-A1C3-7629853884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61925"/>
          <a:ext cx="1200000" cy="8571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38100</xdr:rowOff>
    </xdr:from>
    <xdr:to>
      <xdr:col>2</xdr:col>
      <xdr:colOff>961875</xdr:colOff>
      <xdr:row>1</xdr:row>
      <xdr:rowOff>895243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A09F7C2D-FE9C-443B-82E9-A3A3762B7F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238125"/>
          <a:ext cx="1200000" cy="85714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38100</xdr:rowOff>
    </xdr:from>
    <xdr:to>
      <xdr:col>3</xdr:col>
      <xdr:colOff>390375</xdr:colOff>
      <xdr:row>1</xdr:row>
      <xdr:rowOff>895243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5B761D8-C4DE-4DF8-B043-0B43F0A5C0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238125"/>
          <a:ext cx="1200000" cy="85714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38100</xdr:rowOff>
    </xdr:from>
    <xdr:to>
      <xdr:col>2</xdr:col>
      <xdr:colOff>961875</xdr:colOff>
      <xdr:row>1</xdr:row>
      <xdr:rowOff>895243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5CCFF97-D633-42EA-A2AF-79933F7209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238125"/>
          <a:ext cx="1200000" cy="85714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empresa\acropole\FABR&#205;CIO\Equipseg\PLANILHA%20VIGIL&#194;NCIA%20PROPOSTA%20MODELO%20(Bia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OMERCIAL/01-Licita&#231;&#245;es/2015/Minist&#233;rio/Minist&#233;rio%20dos%20Transportes/ANTT/Preg&#227;o%20Eletr&#244;nico%20n&#176;%20052015/02-Custos/ANTT_Custos_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MUNERAÇÕES"/>
      <sheetName val="encargos"/>
      <sheetName val="24HTDM"/>
      <sheetName val="12HNoturnasTDM"/>
      <sheetName val="12HDiurnasTDM"/>
      <sheetName val="12HNoturnasTDM+24SDF"/>
      <sheetName val="12HDiurnasTDM+24SDF"/>
      <sheetName val="10HDiarias"/>
      <sheetName val="8HDiarias"/>
      <sheetName val="PP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oio"/>
      <sheetName val="AVISO"/>
      <sheetName val="Dados Contratação"/>
      <sheetName val="Dados Proponente"/>
      <sheetName val="Insumos"/>
      <sheetName val="Serviços de Apoio"/>
      <sheetName val="Transporte"/>
      <sheetName val="Secretariado"/>
      <sheetName val="Deslocamento"/>
      <sheetName val="Diárias"/>
      <sheetName val="Diárias incorporadas à remunera"/>
      <sheetName val="Serviço extraordinário"/>
      <sheetName val="Valor Global"/>
      <sheetName val="Quadro Resumo"/>
    </sheetNames>
    <sheetDataSet>
      <sheetData sheetId="0">
        <row r="1">
          <cell r="A1" t="str">
            <v>Tipo de Joranda de Trabalho</v>
          </cell>
        </row>
        <row r="2">
          <cell r="A2" t="str">
            <v>Escala 12x36 horas</v>
          </cell>
        </row>
        <row r="3">
          <cell r="A3" t="str">
            <v>44 horas semanais</v>
          </cell>
        </row>
        <row r="4">
          <cell r="A4" t="str">
            <v>40 horas semanais</v>
          </cell>
        </row>
        <row r="5">
          <cell r="A5" t="str">
            <v>35 horas semanais</v>
          </cell>
        </row>
        <row r="6">
          <cell r="A6" t="str">
            <v>30 horas semanais</v>
          </cell>
        </row>
        <row r="7">
          <cell r="A7" t="str">
            <v>15 horas semanais (TQQ)</v>
          </cell>
        </row>
      </sheetData>
      <sheetData sheetId="1"/>
      <sheetData sheetId="2"/>
      <sheetData sheetId="3">
        <row r="24">
          <cell r="E24" t="str">
            <v>PIS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file:///\\fsceitec01\otmar.junior$\17%20Instrucao%20Normativa%2002_2008%20Servicos%20Continuados\17%20Instrucao%20Normativa%2002_2008%20Servicos%20Continuados\0%20LEGISLACAO%20GERAL\IN%2003_2005%20MSP_SRP\AnexoII_IN03.rtf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file:///\\fsceitec01\otmar.junior$\17%20Instrucao%20Normativa%2002_2008%20Servicos%20Continuados\17%20Instrucao%20Normativa%2002_2008%20Servicos%20Continuados\0%20LEGISLACAO%20GERAL\IN%2003_2005%20MSP_SRP\AnexoII_IN03.rt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K6"/>
  <sheetViews>
    <sheetView showGridLines="0" tabSelected="1" view="pageBreakPreview" zoomScaleNormal="100" zoomScaleSheetLayoutView="100" workbookViewId="0">
      <selection activeCell="I5" sqref="I5"/>
    </sheetView>
  </sheetViews>
  <sheetFormatPr defaultColWidth="9.140625" defaultRowHeight="18" customHeight="1" x14ac:dyDescent="0.25"/>
  <cols>
    <col min="1" max="1" width="9.140625" style="46" customWidth="1"/>
    <col min="2" max="2" width="5.42578125" style="46" customWidth="1"/>
    <col min="3" max="3" width="6.7109375" style="46" customWidth="1"/>
    <col min="4" max="4" width="36.140625" style="46" customWidth="1"/>
    <col min="5" max="5" width="13.5703125" style="46" bestFit="1" customWidth="1"/>
    <col min="6" max="8" width="20.28515625" style="46" customWidth="1"/>
    <col min="9" max="10" width="15.140625" style="46" customWidth="1"/>
    <col min="11" max="11" width="14.5703125" style="46" customWidth="1"/>
    <col min="12" max="16384" width="9.140625" style="46"/>
  </cols>
  <sheetData>
    <row r="1" spans="2:11" ht="15.75" customHeight="1" x14ac:dyDescent="0.25"/>
    <row r="2" spans="2:11" ht="72" customHeight="1" x14ac:dyDescent="0.25">
      <c r="B2" s="72" t="s">
        <v>122</v>
      </c>
      <c r="C2" s="72"/>
      <c r="D2" s="72"/>
      <c r="E2" s="72"/>
      <c r="F2" s="72"/>
      <c r="G2" s="72"/>
      <c r="H2" s="72"/>
      <c r="I2" s="47"/>
    </row>
    <row r="3" spans="2:11" ht="30" x14ac:dyDescent="0.25">
      <c r="B3" s="48" t="s">
        <v>121</v>
      </c>
      <c r="C3" s="49" t="s">
        <v>58</v>
      </c>
      <c r="D3" s="49" t="s">
        <v>59</v>
      </c>
      <c r="E3" s="49" t="s">
        <v>60</v>
      </c>
      <c r="F3" s="48" t="s">
        <v>65</v>
      </c>
      <c r="G3" s="49" t="s">
        <v>61</v>
      </c>
      <c r="H3" s="48" t="s">
        <v>68</v>
      </c>
      <c r="I3" s="50"/>
      <c r="J3" s="66"/>
      <c r="K3" s="66"/>
    </row>
    <row r="4" spans="2:11" ht="30" customHeight="1" x14ac:dyDescent="0.25">
      <c r="B4" s="68">
        <v>1</v>
      </c>
      <c r="C4" s="65">
        <v>1</v>
      </c>
      <c r="D4" s="53" t="str">
        <f>'Auxiliar Téc. Telecom.'!$D$12</f>
        <v>Auxiliar Técnico de Telecomunicações</v>
      </c>
      <c r="E4" s="55">
        <f>'Auxiliar Téc. Telecom.'!$D$14</f>
        <v>8</v>
      </c>
      <c r="F4" s="60">
        <f>'Auxiliar Téc. Telecom.'!$F$127</f>
        <v>6604.41</v>
      </c>
      <c r="G4" s="61">
        <f>F4*E4</f>
        <v>52835.28</v>
      </c>
      <c r="H4" s="60">
        <f>G4*12</f>
        <v>634023.36</v>
      </c>
      <c r="I4" s="51"/>
      <c r="J4" s="67"/>
      <c r="K4" s="67"/>
    </row>
    <row r="5" spans="2:11" ht="23.25" customHeight="1" x14ac:dyDescent="0.25">
      <c r="B5" s="73" t="s">
        <v>141</v>
      </c>
      <c r="C5" s="74"/>
      <c r="D5" s="74"/>
      <c r="E5" s="74"/>
      <c r="F5" s="75"/>
      <c r="G5" s="62">
        <f>SUM(G4:G4)</f>
        <v>52835.28</v>
      </c>
      <c r="H5" s="62">
        <f>SUM(H4:H4)</f>
        <v>634023.36</v>
      </c>
      <c r="I5" s="69"/>
    </row>
    <row r="6" spans="2:11" ht="23.25" customHeight="1" x14ac:dyDescent="0.25">
      <c r="B6" s="57"/>
      <c r="C6" s="57"/>
      <c r="D6" s="57"/>
      <c r="E6" s="57"/>
      <c r="F6" s="57"/>
      <c r="G6" s="57"/>
      <c r="H6" s="56"/>
      <c r="I6" s="51"/>
      <c r="J6" s="52"/>
    </row>
  </sheetData>
  <mergeCells count="2">
    <mergeCell ref="B2:H2"/>
    <mergeCell ref="B5:F5"/>
  </mergeCells>
  <printOptions horizontalCentered="1"/>
  <pageMargins left="0.11811023622047245" right="0.11811023622047245" top="0.19685039370078741" bottom="0.19685039370078741" header="0.11811023622047245" footer="0.11811023622047245"/>
  <pageSetup paperSize="9" scale="8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295285-4323-49F4-8FCE-A22C75CEF3E1}">
  <dimension ref="A1:P360"/>
  <sheetViews>
    <sheetView showGridLines="0" view="pageBreakPreview" zoomScaleNormal="100" zoomScaleSheetLayoutView="100" workbookViewId="0">
      <selection activeCell="G25" sqref="G25"/>
    </sheetView>
  </sheetViews>
  <sheetFormatPr defaultColWidth="0" defaultRowHeight="15" customHeight="1" zeroHeight="1" x14ac:dyDescent="0.25"/>
  <cols>
    <col min="1" max="1" width="9.140625" customWidth="1"/>
    <col min="2" max="2" width="3.5703125" bestFit="1" customWidth="1"/>
    <col min="3" max="3" width="56.5703125" bestFit="1" customWidth="1"/>
    <col min="4" max="4" width="9.140625" customWidth="1"/>
    <col min="5" max="5" width="11.140625" customWidth="1"/>
    <col min="6" max="6" width="36.85546875" bestFit="1" customWidth="1"/>
    <col min="7" max="7" width="10.5703125" bestFit="1" customWidth="1"/>
    <col min="8" max="8" width="10.5703125" hidden="1" customWidth="1"/>
    <col min="9" max="9" width="15.85546875" hidden="1" customWidth="1"/>
    <col min="10" max="13" width="9.140625" hidden="1" customWidth="1"/>
    <col min="14" max="14" width="10.5703125" hidden="1" customWidth="1"/>
    <col min="15" max="16" width="0" hidden="1" customWidth="1"/>
    <col min="17" max="16384" width="9.140625" hidden="1"/>
  </cols>
  <sheetData>
    <row r="1" spans="2:6" ht="15.75" thickBot="1" x14ac:dyDescent="0.3">
      <c r="B1" s="136"/>
      <c r="C1" s="136"/>
      <c r="D1" s="136"/>
      <c r="E1" s="136"/>
      <c r="F1" s="136"/>
    </row>
    <row r="2" spans="2:6" ht="72" customHeight="1" thickTop="1" thickBot="1" x14ac:dyDescent="0.3">
      <c r="B2" s="137" t="s">
        <v>0</v>
      </c>
      <c r="C2" s="137"/>
      <c r="D2" s="137"/>
      <c r="E2" s="137"/>
      <c r="F2" s="137"/>
    </row>
    <row r="3" spans="2:6" ht="15.75" thickTop="1" x14ac:dyDescent="0.25">
      <c r="B3" s="138" t="s">
        <v>1</v>
      </c>
      <c r="C3" s="139"/>
      <c r="D3" s="140" t="s">
        <v>124</v>
      </c>
      <c r="E3" s="141"/>
      <c r="F3" s="141"/>
    </row>
    <row r="4" spans="2:6" x14ac:dyDescent="0.25">
      <c r="B4" s="123" t="s">
        <v>70</v>
      </c>
      <c r="C4" s="124"/>
      <c r="D4" s="142" t="s">
        <v>125</v>
      </c>
      <c r="E4" s="143"/>
      <c r="F4" s="143"/>
    </row>
    <row r="5" spans="2:6" ht="15.75" thickBot="1" x14ac:dyDescent="0.3">
      <c r="B5" s="123" t="s">
        <v>2</v>
      </c>
      <c r="C5" s="124"/>
      <c r="D5" s="146">
        <v>44194</v>
      </c>
      <c r="E5" s="119"/>
      <c r="F5" s="120"/>
    </row>
    <row r="6" spans="2:6" ht="16.5" customHeight="1" thickTop="1" thickBot="1" x14ac:dyDescent="0.3">
      <c r="B6" s="129" t="s">
        <v>3</v>
      </c>
      <c r="C6" s="129"/>
      <c r="D6" s="129"/>
      <c r="E6" s="129"/>
      <c r="F6" s="129"/>
    </row>
    <row r="7" spans="2:6" ht="15.75" customHeight="1" thickTop="1" x14ac:dyDescent="0.25">
      <c r="B7" s="138" t="s">
        <v>4</v>
      </c>
      <c r="C7" s="139"/>
      <c r="D7" s="146">
        <v>44194</v>
      </c>
      <c r="E7" s="119"/>
      <c r="F7" s="120"/>
    </row>
    <row r="8" spans="2:6" ht="15" customHeight="1" x14ac:dyDescent="0.25">
      <c r="B8" s="123" t="s">
        <v>5</v>
      </c>
      <c r="C8" s="124"/>
      <c r="D8" s="119" t="s">
        <v>126</v>
      </c>
      <c r="E8" s="119"/>
      <c r="F8" s="120"/>
    </row>
    <row r="9" spans="2:6" ht="15" customHeight="1" x14ac:dyDescent="0.25">
      <c r="B9" s="123" t="s">
        <v>46</v>
      </c>
      <c r="C9" s="124"/>
      <c r="D9" s="119" t="s">
        <v>127</v>
      </c>
      <c r="E9" s="119"/>
      <c r="F9" s="120"/>
    </row>
    <row r="10" spans="2:6" ht="15.75" customHeight="1" thickBot="1" x14ac:dyDescent="0.3">
      <c r="B10" s="123" t="s">
        <v>6</v>
      </c>
      <c r="C10" s="124"/>
      <c r="D10" s="119">
        <v>12</v>
      </c>
      <c r="E10" s="119"/>
      <c r="F10" s="120"/>
    </row>
    <row r="11" spans="2:6" ht="16.5" customHeight="1" thickTop="1" thickBot="1" x14ac:dyDescent="0.3">
      <c r="B11" s="129" t="s">
        <v>7</v>
      </c>
      <c r="C11" s="129"/>
      <c r="D11" s="129"/>
      <c r="E11" s="129"/>
      <c r="F11" s="129"/>
    </row>
    <row r="12" spans="2:6" ht="15.75" customHeight="1" thickTop="1" x14ac:dyDescent="0.25">
      <c r="B12" s="138" t="s">
        <v>8</v>
      </c>
      <c r="C12" s="139"/>
      <c r="D12" s="144" t="s">
        <v>123</v>
      </c>
      <c r="E12" s="144"/>
      <c r="F12" s="145"/>
    </row>
    <row r="13" spans="2:6" ht="15" customHeight="1" x14ac:dyDescent="0.25">
      <c r="B13" s="123" t="s">
        <v>73</v>
      </c>
      <c r="C13" s="124"/>
      <c r="D13" s="119" t="s">
        <v>75</v>
      </c>
      <c r="E13" s="119"/>
      <c r="F13" s="120"/>
    </row>
    <row r="14" spans="2:6" ht="15.75" customHeight="1" thickBot="1" x14ac:dyDescent="0.3">
      <c r="B14" s="125" t="s">
        <v>74</v>
      </c>
      <c r="C14" s="126"/>
      <c r="D14" s="127">
        <v>8</v>
      </c>
      <c r="E14" s="127"/>
      <c r="F14" s="128"/>
    </row>
    <row r="15" spans="2:6" ht="16.5" customHeight="1" thickTop="1" thickBot="1" x14ac:dyDescent="0.3">
      <c r="B15" s="129" t="s">
        <v>9</v>
      </c>
      <c r="C15" s="129"/>
      <c r="D15" s="129"/>
      <c r="E15" s="129"/>
      <c r="F15" s="129"/>
    </row>
    <row r="16" spans="2:6" ht="15.75" customHeight="1" thickTop="1" x14ac:dyDescent="0.25">
      <c r="B16" s="1">
        <v>1</v>
      </c>
      <c r="C16" s="2" t="s">
        <v>10</v>
      </c>
      <c r="D16" s="130" t="str">
        <f>D12</f>
        <v>Auxiliar Técnico de Telecomunicações</v>
      </c>
      <c r="E16" s="130"/>
      <c r="F16" s="131"/>
    </row>
    <row r="17" spans="2:16" ht="15.75" customHeight="1" x14ac:dyDescent="0.25">
      <c r="B17" s="58">
        <v>2</v>
      </c>
      <c r="C17" s="2" t="s">
        <v>76</v>
      </c>
      <c r="D17" s="134" t="s">
        <v>117</v>
      </c>
      <c r="E17" s="134"/>
      <c r="F17" s="135"/>
    </row>
    <row r="18" spans="2:16" ht="15.75" customHeight="1" x14ac:dyDescent="0.25">
      <c r="B18" s="3">
        <v>3</v>
      </c>
      <c r="C18" s="4" t="s">
        <v>47</v>
      </c>
      <c r="D18" s="132">
        <v>3306.68</v>
      </c>
      <c r="E18" s="132"/>
      <c r="F18" s="133"/>
    </row>
    <row r="19" spans="2:16" ht="23.25" customHeight="1" x14ac:dyDescent="0.25">
      <c r="B19" s="3">
        <v>4</v>
      </c>
      <c r="C19" s="4" t="s">
        <v>48</v>
      </c>
      <c r="D19" s="119" t="s">
        <v>128</v>
      </c>
      <c r="E19" s="119"/>
      <c r="F19" s="120"/>
    </row>
    <row r="20" spans="2:16" ht="15" customHeight="1" x14ac:dyDescent="0.25">
      <c r="B20" s="3">
        <v>5</v>
      </c>
      <c r="C20" s="4" t="s">
        <v>49</v>
      </c>
      <c r="D20" s="121">
        <v>43952</v>
      </c>
      <c r="E20" s="122"/>
      <c r="F20" s="122"/>
      <c r="P20" s="41"/>
    </row>
    <row r="21" spans="2:16" x14ac:dyDescent="0.25">
      <c r="B21" s="5"/>
      <c r="C21" s="6"/>
      <c r="D21" s="6"/>
      <c r="E21" s="6"/>
      <c r="F21" s="6"/>
    </row>
    <row r="22" spans="2:16" ht="15.75" thickBot="1" x14ac:dyDescent="0.3">
      <c r="B22" s="88" t="s">
        <v>11</v>
      </c>
      <c r="C22" s="88"/>
      <c r="D22" s="88"/>
      <c r="E22" s="88"/>
      <c r="F22" s="88"/>
    </row>
    <row r="23" spans="2:16" ht="15.75" customHeight="1" thickTop="1" x14ac:dyDescent="0.25">
      <c r="B23" s="107" t="s">
        <v>12</v>
      </c>
      <c r="C23" s="108"/>
      <c r="D23" s="108"/>
      <c r="E23" s="108"/>
      <c r="F23" s="28" t="s">
        <v>13</v>
      </c>
    </row>
    <row r="24" spans="2:16" ht="15.75" thickBot="1" x14ac:dyDescent="0.3">
      <c r="B24" s="7" t="s">
        <v>14</v>
      </c>
      <c r="C24" s="114" t="s">
        <v>15</v>
      </c>
      <c r="D24" s="115"/>
      <c r="E24" s="116"/>
      <c r="F24" s="8">
        <f>D18</f>
        <v>3306.68</v>
      </c>
    </row>
    <row r="25" spans="2:16" ht="15.75" customHeight="1" thickTop="1" x14ac:dyDescent="0.25">
      <c r="B25" s="86" t="s">
        <v>17</v>
      </c>
      <c r="C25" s="87"/>
      <c r="D25" s="87"/>
      <c r="E25" s="87"/>
      <c r="F25" s="12">
        <f>SUM(F24:F24)</f>
        <v>3306.68</v>
      </c>
    </row>
    <row r="26" spans="2:16" x14ac:dyDescent="0.25">
      <c r="B26" s="13"/>
      <c r="C26" s="13"/>
      <c r="D26" s="13"/>
      <c r="E26" s="13"/>
      <c r="F26" s="14"/>
    </row>
    <row r="27" spans="2:16" ht="15.75" thickBot="1" x14ac:dyDescent="0.3">
      <c r="B27" s="88" t="s">
        <v>77</v>
      </c>
      <c r="C27" s="88"/>
      <c r="D27" s="88"/>
      <c r="E27" s="88"/>
      <c r="F27" s="88"/>
      <c r="N27" s="39"/>
    </row>
    <row r="28" spans="2:16" ht="16.5" thickTop="1" thickBot="1" x14ac:dyDescent="0.3">
      <c r="B28" s="98" t="s">
        <v>139</v>
      </c>
      <c r="C28" s="98"/>
      <c r="D28" s="98"/>
      <c r="E28" s="98"/>
      <c r="F28" s="98"/>
    </row>
    <row r="29" spans="2:16" ht="15.75" customHeight="1" thickTop="1" x14ac:dyDescent="0.25">
      <c r="B29" s="89" t="s">
        <v>138</v>
      </c>
      <c r="C29" s="90"/>
      <c r="D29" s="90"/>
      <c r="E29" s="90"/>
      <c r="F29" s="26" t="s">
        <v>13</v>
      </c>
    </row>
    <row r="30" spans="2:16" x14ac:dyDescent="0.25">
      <c r="B30" s="7" t="s">
        <v>14</v>
      </c>
      <c r="C30" s="16" t="s">
        <v>78</v>
      </c>
      <c r="D30" s="77">
        <f>1/12</f>
        <v>8.3333333333333329E-2</v>
      </c>
      <c r="E30" s="77"/>
      <c r="F30" s="11">
        <f>ROUND($F$25*D30,2)</f>
        <v>275.56</v>
      </c>
    </row>
    <row r="31" spans="2:16" x14ac:dyDescent="0.25">
      <c r="B31" s="7" t="s">
        <v>16</v>
      </c>
      <c r="C31" s="16" t="s">
        <v>136</v>
      </c>
      <c r="D31" s="77">
        <f>(1/12*1/3)</f>
        <v>2.7777777777777776E-2</v>
      </c>
      <c r="E31" s="77"/>
      <c r="F31" s="11">
        <f>ROUND($F$25*D31,2)</f>
        <v>91.85</v>
      </c>
    </row>
    <row r="32" spans="2:16" x14ac:dyDescent="0.25">
      <c r="B32" s="78" t="s">
        <v>144</v>
      </c>
      <c r="C32" s="79"/>
      <c r="D32" s="76">
        <f>SUM(D30:E31)</f>
        <v>0.1111111111111111</v>
      </c>
      <c r="E32" s="76"/>
      <c r="F32" s="71">
        <f>ROUND(F30+F31,2)</f>
        <v>367.41</v>
      </c>
    </row>
    <row r="33" spans="2:6" ht="30.75" thickBot="1" x14ac:dyDescent="0.3">
      <c r="B33" s="30" t="s">
        <v>23</v>
      </c>
      <c r="C33" s="70" t="s">
        <v>145</v>
      </c>
      <c r="D33" s="77">
        <f>D32*SUM(D38:E45)</f>
        <v>1.8159555555555554E-2</v>
      </c>
      <c r="E33" s="77"/>
      <c r="F33" s="11">
        <f>ROUND($F$25*D33,2)</f>
        <v>60.05</v>
      </c>
    </row>
    <row r="34" spans="2:6" ht="15.75" customHeight="1" thickTop="1" x14ac:dyDescent="0.25">
      <c r="B34" s="86" t="s">
        <v>137</v>
      </c>
      <c r="C34" s="87"/>
      <c r="D34" s="87"/>
      <c r="E34" s="87"/>
      <c r="F34" s="12">
        <f>ROUND(F32+F33,2)</f>
        <v>427.46</v>
      </c>
    </row>
    <row r="35" spans="2:6" ht="15.75" thickBot="1" x14ac:dyDescent="0.3">
      <c r="B35" s="13"/>
      <c r="C35" s="13"/>
      <c r="D35" s="13"/>
      <c r="E35" s="13"/>
      <c r="F35" s="14"/>
    </row>
    <row r="36" spans="2:6" ht="15.75" thickTop="1" x14ac:dyDescent="0.25">
      <c r="B36" s="110" t="s">
        <v>79</v>
      </c>
      <c r="C36" s="110"/>
      <c r="D36" s="110"/>
      <c r="E36" s="110"/>
      <c r="F36" s="110"/>
    </row>
    <row r="37" spans="2:6" ht="15" customHeight="1" x14ac:dyDescent="0.25">
      <c r="B37" s="89" t="s">
        <v>80</v>
      </c>
      <c r="C37" s="90"/>
      <c r="D37" s="90"/>
      <c r="E37" s="90"/>
      <c r="F37" s="26" t="s">
        <v>13</v>
      </c>
    </row>
    <row r="38" spans="2:6" x14ac:dyDescent="0.25">
      <c r="B38" s="7" t="s">
        <v>14</v>
      </c>
      <c r="C38" s="18" t="s">
        <v>72</v>
      </c>
      <c r="D38" s="97">
        <v>0</v>
      </c>
      <c r="E38" s="97"/>
      <c r="F38" s="17">
        <f>ROUND(($F$25)*D38,2)</f>
        <v>0</v>
      </c>
    </row>
    <row r="39" spans="2:6" x14ac:dyDescent="0.25">
      <c r="B39" s="7" t="s">
        <v>16</v>
      </c>
      <c r="C39" s="16" t="s">
        <v>25</v>
      </c>
      <c r="D39" s="97">
        <v>2.5000000000000001E-2</v>
      </c>
      <c r="E39" s="97"/>
      <c r="F39" s="17">
        <f t="shared" ref="F39:F45" si="0">ROUND(($F$25)*D39,2)</f>
        <v>82.67</v>
      </c>
    </row>
    <row r="40" spans="2:6" x14ac:dyDescent="0.25">
      <c r="B40" s="7" t="s">
        <v>23</v>
      </c>
      <c r="C40" s="18" t="s">
        <v>81</v>
      </c>
      <c r="D40" s="109">
        <f>2%*1.2718</f>
        <v>2.5436E-2</v>
      </c>
      <c r="E40" s="109"/>
      <c r="F40" s="17">
        <f t="shared" si="0"/>
        <v>84.11</v>
      </c>
    </row>
    <row r="41" spans="2:6" x14ac:dyDescent="0.25">
      <c r="B41" s="7" t="s">
        <v>24</v>
      </c>
      <c r="C41" s="16" t="s">
        <v>62</v>
      </c>
      <c r="D41" s="97">
        <v>1.4999999999999999E-2</v>
      </c>
      <c r="E41" s="97"/>
      <c r="F41" s="17">
        <f t="shared" si="0"/>
        <v>49.6</v>
      </c>
    </row>
    <row r="42" spans="2:6" x14ac:dyDescent="0.25">
      <c r="B42" s="7" t="s">
        <v>19</v>
      </c>
      <c r="C42" s="16" t="s">
        <v>63</v>
      </c>
      <c r="D42" s="97">
        <v>0.01</v>
      </c>
      <c r="E42" s="97"/>
      <c r="F42" s="17">
        <f t="shared" si="0"/>
        <v>33.07</v>
      </c>
    </row>
    <row r="43" spans="2:6" x14ac:dyDescent="0.25">
      <c r="B43" s="7" t="s">
        <v>26</v>
      </c>
      <c r="C43" s="18" t="s">
        <v>83</v>
      </c>
      <c r="D43" s="109">
        <v>6.0000000000000001E-3</v>
      </c>
      <c r="E43" s="109"/>
      <c r="F43" s="17">
        <f t="shared" si="0"/>
        <v>19.84</v>
      </c>
    </row>
    <row r="44" spans="2:6" x14ac:dyDescent="0.25">
      <c r="B44" s="7" t="s">
        <v>27</v>
      </c>
      <c r="C44" s="18" t="s">
        <v>84</v>
      </c>
      <c r="D44" s="97">
        <v>2E-3</v>
      </c>
      <c r="E44" s="97"/>
      <c r="F44" s="17">
        <f t="shared" si="0"/>
        <v>6.61</v>
      </c>
    </row>
    <row r="45" spans="2:6" ht="15.75" thickBot="1" x14ac:dyDescent="0.3">
      <c r="B45" s="7" t="s">
        <v>28</v>
      </c>
      <c r="C45" s="16" t="s">
        <v>64</v>
      </c>
      <c r="D45" s="97">
        <v>0.08</v>
      </c>
      <c r="E45" s="97"/>
      <c r="F45" s="17">
        <f t="shared" si="0"/>
        <v>264.52999999999997</v>
      </c>
    </row>
    <row r="46" spans="2:6" ht="15.75" customHeight="1" thickTop="1" x14ac:dyDescent="0.25">
      <c r="B46" s="86" t="s">
        <v>29</v>
      </c>
      <c r="C46" s="87"/>
      <c r="D46" s="87"/>
      <c r="E46" s="87"/>
      <c r="F46" s="12">
        <f>ROUND(SUM(F38:F45),2)</f>
        <v>540.42999999999995</v>
      </c>
    </row>
    <row r="47" spans="2:6" ht="15.75" thickBot="1" x14ac:dyDescent="0.3">
      <c r="B47" s="15"/>
      <c r="C47" s="15"/>
      <c r="D47" s="15"/>
      <c r="E47" s="15"/>
      <c r="F47" s="15"/>
    </row>
    <row r="48" spans="2:6" ht="16.5" thickTop="1" thickBot="1" x14ac:dyDescent="0.3">
      <c r="B48" s="110" t="s">
        <v>82</v>
      </c>
      <c r="C48" s="110"/>
      <c r="D48" s="110"/>
      <c r="E48" s="110"/>
      <c r="F48" s="110"/>
    </row>
    <row r="49" spans="2:8" ht="15.75" customHeight="1" thickTop="1" x14ac:dyDescent="0.25">
      <c r="B49" s="107" t="s">
        <v>18</v>
      </c>
      <c r="C49" s="108"/>
      <c r="D49" s="108"/>
      <c r="E49" s="108"/>
      <c r="F49" s="28" t="s">
        <v>13</v>
      </c>
    </row>
    <row r="50" spans="2:8" x14ac:dyDescent="0.25">
      <c r="B50" s="9" t="s">
        <v>14</v>
      </c>
      <c r="C50" s="10" t="s">
        <v>142</v>
      </c>
      <c r="D50" s="117">
        <v>21</v>
      </c>
      <c r="E50" s="118"/>
      <c r="F50" s="11">
        <f>IF(((5.5*2*D50)-F24*6%)&lt;0,0,((5.5*2*D50)-F24*6%))</f>
        <v>32.599200000000025</v>
      </c>
      <c r="G50" s="39"/>
      <c r="H50" s="39"/>
    </row>
    <row r="51" spans="2:8" x14ac:dyDescent="0.25">
      <c r="B51" s="9" t="s">
        <v>16</v>
      </c>
      <c r="C51" s="10" t="s">
        <v>69</v>
      </c>
      <c r="D51" s="117">
        <v>21</v>
      </c>
      <c r="E51" s="118"/>
      <c r="F51" s="11">
        <f>(D51*26.87)-(D51*26.87*7.5%)</f>
        <v>521.94974999999999</v>
      </c>
      <c r="G51" s="39"/>
      <c r="H51" s="39"/>
    </row>
    <row r="52" spans="2:8" x14ac:dyDescent="0.25">
      <c r="B52" s="9" t="s">
        <v>23</v>
      </c>
      <c r="C52" s="10" t="s">
        <v>147</v>
      </c>
      <c r="D52" s="117">
        <v>1</v>
      </c>
      <c r="E52" s="118"/>
      <c r="F52" s="11">
        <f>150*50%</f>
        <v>75</v>
      </c>
      <c r="G52" s="39"/>
      <c r="H52" s="39"/>
    </row>
    <row r="53" spans="2:8" ht="15.75" thickBot="1" x14ac:dyDescent="0.3">
      <c r="B53" s="9" t="s">
        <v>24</v>
      </c>
      <c r="C53" s="10" t="s">
        <v>148</v>
      </c>
      <c r="D53" s="117">
        <v>1</v>
      </c>
      <c r="E53" s="118"/>
      <c r="F53" s="11">
        <v>1.41</v>
      </c>
      <c r="G53" s="39"/>
      <c r="H53" s="39"/>
    </row>
    <row r="54" spans="2:8" ht="15.75" customHeight="1" thickTop="1" x14ac:dyDescent="0.25">
      <c r="B54" s="106" t="s">
        <v>20</v>
      </c>
      <c r="C54" s="106"/>
      <c r="D54" s="106"/>
      <c r="E54" s="86"/>
      <c r="F54" s="12">
        <f>SUM(F50:F53)</f>
        <v>630.95894999999996</v>
      </c>
    </row>
    <row r="55" spans="2:8" x14ac:dyDescent="0.25">
      <c r="B55" s="13"/>
      <c r="C55" s="13"/>
      <c r="D55" s="13"/>
      <c r="E55" s="13"/>
      <c r="F55" s="14"/>
    </row>
    <row r="56" spans="2:8" ht="15.75" thickBot="1" x14ac:dyDescent="0.3">
      <c r="B56" s="88" t="s">
        <v>85</v>
      </c>
      <c r="C56" s="88"/>
      <c r="D56" s="88"/>
      <c r="E56" s="88"/>
      <c r="F56" s="88"/>
    </row>
    <row r="57" spans="2:8" ht="15.75" customHeight="1" thickTop="1" x14ac:dyDescent="0.25">
      <c r="B57" s="99" t="s">
        <v>104</v>
      </c>
      <c r="C57" s="100"/>
      <c r="D57" s="100"/>
      <c r="E57" s="100"/>
      <c r="F57" s="29" t="s">
        <v>13</v>
      </c>
    </row>
    <row r="58" spans="2:8" x14ac:dyDescent="0.25">
      <c r="B58" s="19" t="s">
        <v>86</v>
      </c>
      <c r="C58" s="111" t="s">
        <v>138</v>
      </c>
      <c r="D58" s="111"/>
      <c r="E58" s="111"/>
      <c r="F58" s="33">
        <f>F34</f>
        <v>427.46</v>
      </c>
    </row>
    <row r="59" spans="2:8" x14ac:dyDescent="0.25">
      <c r="B59" s="20" t="s">
        <v>87</v>
      </c>
      <c r="C59" s="112" t="s">
        <v>80</v>
      </c>
      <c r="D59" s="112"/>
      <c r="E59" s="112"/>
      <c r="F59" s="34">
        <f>F46</f>
        <v>540.42999999999995</v>
      </c>
    </row>
    <row r="60" spans="2:8" ht="15.75" thickBot="1" x14ac:dyDescent="0.3">
      <c r="B60" s="20" t="s">
        <v>88</v>
      </c>
      <c r="C60" s="112" t="s">
        <v>18</v>
      </c>
      <c r="D60" s="112"/>
      <c r="E60" s="112"/>
      <c r="F60" s="34">
        <f>F54</f>
        <v>630.95894999999996</v>
      </c>
    </row>
    <row r="61" spans="2:8" ht="15.75" customHeight="1" thickTop="1" x14ac:dyDescent="0.25">
      <c r="B61" s="86" t="s">
        <v>89</v>
      </c>
      <c r="C61" s="87"/>
      <c r="D61" s="87"/>
      <c r="E61" s="87"/>
      <c r="F61" s="12">
        <f>ROUND(SUM(F58:F60),2)</f>
        <v>1598.85</v>
      </c>
    </row>
    <row r="62" spans="2:8" x14ac:dyDescent="0.25">
      <c r="B62" s="13"/>
      <c r="C62" s="13"/>
      <c r="D62" s="13"/>
      <c r="E62" s="13"/>
      <c r="F62" s="14"/>
    </row>
    <row r="63" spans="2:8" ht="15.75" thickBot="1" x14ac:dyDescent="0.3">
      <c r="B63" s="88" t="s">
        <v>90</v>
      </c>
      <c r="C63" s="88"/>
      <c r="D63" s="88"/>
      <c r="E63" s="88"/>
      <c r="F63" s="88"/>
    </row>
    <row r="64" spans="2:8" ht="15.75" customHeight="1" thickTop="1" x14ac:dyDescent="0.25">
      <c r="B64" s="89" t="s">
        <v>30</v>
      </c>
      <c r="C64" s="90"/>
      <c r="D64" s="90"/>
      <c r="E64" s="90"/>
      <c r="F64" s="26" t="s">
        <v>13</v>
      </c>
    </row>
    <row r="65" spans="2:7" x14ac:dyDescent="0.25">
      <c r="B65" s="7" t="s">
        <v>14</v>
      </c>
      <c r="C65" s="18" t="s">
        <v>51</v>
      </c>
      <c r="D65" s="97">
        <f>((1/12)*1%)</f>
        <v>8.3333333333333328E-4</v>
      </c>
      <c r="E65" s="97"/>
      <c r="F65" s="17">
        <f>ROUND((+$F$25)*D65,2)</f>
        <v>2.76</v>
      </c>
    </row>
    <row r="66" spans="2:7" x14ac:dyDescent="0.25">
      <c r="B66" s="7" t="s">
        <v>16</v>
      </c>
      <c r="C66" s="18" t="s">
        <v>52</v>
      </c>
      <c r="D66" s="97">
        <f>+D45*D65</f>
        <v>6.666666666666667E-5</v>
      </c>
      <c r="E66" s="97"/>
      <c r="F66" s="17">
        <f t="shared" ref="F66:F69" si="1">ROUND((+$F$25)*D66,2)</f>
        <v>0.22</v>
      </c>
    </row>
    <row r="67" spans="2:7" x14ac:dyDescent="0.25">
      <c r="B67" s="7" t="s">
        <v>23</v>
      </c>
      <c r="C67" s="18" t="s">
        <v>53</v>
      </c>
      <c r="D67" s="97">
        <f>((7/30)/12)*2%</f>
        <v>3.8888888888888892E-4</v>
      </c>
      <c r="E67" s="97"/>
      <c r="F67" s="17">
        <f t="shared" si="1"/>
        <v>1.29</v>
      </c>
    </row>
    <row r="68" spans="2:7" x14ac:dyDescent="0.25">
      <c r="B68" s="7" t="s">
        <v>24</v>
      </c>
      <c r="C68" s="18" t="s">
        <v>110</v>
      </c>
      <c r="D68" s="97">
        <f>SUM(D38:E45)*D67</f>
        <v>6.3558444444444454E-5</v>
      </c>
      <c r="E68" s="97"/>
      <c r="F68" s="17">
        <f t="shared" si="1"/>
        <v>0.21</v>
      </c>
    </row>
    <row r="69" spans="2:7" ht="15" customHeight="1" thickBot="1" x14ac:dyDescent="0.3">
      <c r="B69" s="7" t="s">
        <v>19</v>
      </c>
      <c r="C69" s="40" t="s">
        <v>135</v>
      </c>
      <c r="D69" s="97">
        <v>3.8199999999999998E-2</v>
      </c>
      <c r="E69" s="97"/>
      <c r="F69" s="17">
        <f t="shared" si="1"/>
        <v>126.32</v>
      </c>
    </row>
    <row r="70" spans="2:7" ht="15.75" customHeight="1" thickTop="1" x14ac:dyDescent="0.25">
      <c r="B70" s="86" t="s">
        <v>31</v>
      </c>
      <c r="C70" s="87"/>
      <c r="D70" s="87"/>
      <c r="E70" s="87"/>
      <c r="F70" s="12">
        <f>ROUND(SUM(F65:F69),2)</f>
        <v>130.80000000000001</v>
      </c>
    </row>
    <row r="71" spans="2:7" x14ac:dyDescent="0.25">
      <c r="B71" s="13"/>
      <c r="C71" s="13"/>
      <c r="D71" s="13"/>
      <c r="E71" s="13"/>
      <c r="F71" s="14"/>
    </row>
    <row r="72" spans="2:7" ht="15.75" thickBot="1" x14ac:dyDescent="0.3">
      <c r="B72" s="88" t="s">
        <v>92</v>
      </c>
      <c r="C72" s="88"/>
      <c r="D72" s="88"/>
      <c r="E72" s="88"/>
      <c r="F72" s="88"/>
    </row>
    <row r="73" spans="2:7" ht="15.75" thickTop="1" x14ac:dyDescent="0.25">
      <c r="B73" s="110" t="s">
        <v>93</v>
      </c>
      <c r="C73" s="110"/>
      <c r="D73" s="110"/>
      <c r="E73" s="110"/>
      <c r="F73" s="110"/>
    </row>
    <row r="74" spans="2:7" ht="15.75" customHeight="1" x14ac:dyDescent="0.25">
      <c r="B74" s="89" t="s">
        <v>94</v>
      </c>
      <c r="C74" s="90"/>
      <c r="D74" s="90"/>
      <c r="E74" s="90"/>
      <c r="F74" s="26" t="s">
        <v>13</v>
      </c>
    </row>
    <row r="75" spans="2:7" x14ac:dyDescent="0.25">
      <c r="B75" s="7" t="s">
        <v>14</v>
      </c>
      <c r="C75" s="18" t="s">
        <v>91</v>
      </c>
      <c r="D75" s="97">
        <f>1/12</f>
        <v>8.3333333333333329E-2</v>
      </c>
      <c r="E75" s="97"/>
      <c r="F75" s="17">
        <f>ROUND(+D75*$F$25,2)</f>
        <v>275.56</v>
      </c>
    </row>
    <row r="76" spans="2:7" x14ac:dyDescent="0.25">
      <c r="B76" s="7" t="s">
        <v>16</v>
      </c>
      <c r="C76" s="18" t="s">
        <v>55</v>
      </c>
      <c r="D76" s="97">
        <f>((1/30)/12)*10%</f>
        <v>2.7777777777777778E-4</v>
      </c>
      <c r="E76" s="97"/>
      <c r="F76" s="17">
        <f t="shared" ref="F76:F80" si="2">ROUND(+D76*$F$25,2)</f>
        <v>0.92</v>
      </c>
    </row>
    <row r="77" spans="2:7" x14ac:dyDescent="0.25">
      <c r="B77" s="7" t="s">
        <v>23</v>
      </c>
      <c r="C77" s="18" t="s">
        <v>54</v>
      </c>
      <c r="D77" s="97">
        <f>((5/30)/12)*0.02</f>
        <v>2.7777777777777778E-4</v>
      </c>
      <c r="E77" s="97"/>
      <c r="F77" s="17">
        <f t="shared" si="2"/>
        <v>0.92</v>
      </c>
    </row>
    <row r="78" spans="2:7" x14ac:dyDescent="0.25">
      <c r="B78" s="9" t="s">
        <v>24</v>
      </c>
      <c r="C78" s="10" t="s">
        <v>56</v>
      </c>
      <c r="D78" s="77">
        <f>((15/30)/12)*0.0078</f>
        <v>3.2499999999999999E-4</v>
      </c>
      <c r="E78" s="77"/>
      <c r="F78" s="17">
        <f t="shared" si="2"/>
        <v>1.07</v>
      </c>
    </row>
    <row r="79" spans="2:7" x14ac:dyDescent="0.25">
      <c r="B79" s="9" t="s">
        <v>19</v>
      </c>
      <c r="C79" s="10" t="s">
        <v>71</v>
      </c>
      <c r="D79" s="77">
        <f>(1/12+(1/12*1/3))/12*4*0.5%</f>
        <v>1.8518518518518518E-4</v>
      </c>
      <c r="E79" s="77"/>
      <c r="F79" s="17">
        <f t="shared" si="2"/>
        <v>0.61</v>
      </c>
      <c r="G79" s="42"/>
    </row>
    <row r="80" spans="2:7" x14ac:dyDescent="0.25">
      <c r="B80" s="7" t="s">
        <v>26</v>
      </c>
      <c r="C80" s="18" t="s">
        <v>120</v>
      </c>
      <c r="D80" s="97">
        <v>0</v>
      </c>
      <c r="E80" s="97"/>
      <c r="F80" s="17">
        <f t="shared" si="2"/>
        <v>0</v>
      </c>
    </row>
    <row r="81" spans="2:6" x14ac:dyDescent="0.25">
      <c r="B81" s="78" t="s">
        <v>144</v>
      </c>
      <c r="C81" s="79"/>
      <c r="D81" s="76">
        <f>SUM(D75:E80)</f>
        <v>8.4399074074074085E-2</v>
      </c>
      <c r="E81" s="76"/>
      <c r="F81" s="71">
        <f>SUM(F75:F80)</f>
        <v>279.08000000000004</v>
      </c>
    </row>
    <row r="82" spans="2:6" ht="15.75" thickBot="1" x14ac:dyDescent="0.3">
      <c r="B82" s="30" t="s">
        <v>27</v>
      </c>
      <c r="C82" s="70" t="s">
        <v>146</v>
      </c>
      <c r="D82" s="77">
        <f>D81*SUM(D38:E45)</f>
        <v>1.3793847070370372E-2</v>
      </c>
      <c r="E82" s="77"/>
      <c r="F82" s="11">
        <f>ROUND($F$25*D82,2)</f>
        <v>45.61</v>
      </c>
    </row>
    <row r="83" spans="2:6" ht="15.75" customHeight="1" thickTop="1" x14ac:dyDescent="0.25">
      <c r="B83" s="86" t="s">
        <v>32</v>
      </c>
      <c r="C83" s="87"/>
      <c r="D83" s="87"/>
      <c r="E83" s="87"/>
      <c r="F83" s="12">
        <f>ROUND(F81+F82,2)</f>
        <v>324.69</v>
      </c>
    </row>
    <row r="84" spans="2:6" x14ac:dyDescent="0.25">
      <c r="B84" s="15"/>
      <c r="C84" s="15"/>
      <c r="D84" s="15"/>
      <c r="E84" s="15"/>
      <c r="F84" s="15"/>
    </row>
    <row r="85" spans="2:6" ht="15.75" thickBot="1" x14ac:dyDescent="0.3">
      <c r="B85" s="98" t="s">
        <v>95</v>
      </c>
      <c r="C85" s="98"/>
      <c r="D85" s="98"/>
      <c r="E85" s="98"/>
      <c r="F85" s="98"/>
    </row>
    <row r="86" spans="2:6" ht="15.75" customHeight="1" thickTop="1" x14ac:dyDescent="0.25">
      <c r="B86" s="89" t="s">
        <v>96</v>
      </c>
      <c r="C86" s="90"/>
      <c r="D86" s="90"/>
      <c r="E86" s="90"/>
      <c r="F86" s="26" t="s">
        <v>13</v>
      </c>
    </row>
    <row r="87" spans="2:6" x14ac:dyDescent="0.25">
      <c r="B87" s="7" t="s">
        <v>14</v>
      </c>
      <c r="C87" s="16" t="s">
        <v>97</v>
      </c>
      <c r="D87" s="97">
        <v>0</v>
      </c>
      <c r="E87" s="97">
        <f>((38.05%*1.96%*47.81*61%)*3%)/1</f>
        <v>6.5250007493999991E-3</v>
      </c>
      <c r="F87" s="17">
        <f>ROUND(+D87*$F$25,2)</f>
        <v>0</v>
      </c>
    </row>
    <row r="88" spans="2:6" ht="15.75" thickBot="1" x14ac:dyDescent="0.3">
      <c r="B88" s="30" t="s">
        <v>16</v>
      </c>
      <c r="C88" s="31" t="s">
        <v>111</v>
      </c>
      <c r="D88" s="113">
        <f>SUM(D38:E45)</f>
        <v>0.163436</v>
      </c>
      <c r="E88" s="113">
        <f>SUM(D38:E45)</f>
        <v>0.163436</v>
      </c>
      <c r="F88" s="32">
        <f>ROUND(+E88*F87,2)</f>
        <v>0</v>
      </c>
    </row>
    <row r="89" spans="2:6" ht="15.75" customHeight="1" thickTop="1" x14ac:dyDescent="0.25">
      <c r="B89" s="86" t="s">
        <v>50</v>
      </c>
      <c r="C89" s="87"/>
      <c r="D89" s="87"/>
      <c r="E89" s="87"/>
      <c r="F89" s="12">
        <f>ROUND(SUM(F87:F88),2)</f>
        <v>0</v>
      </c>
    </row>
    <row r="90" spans="2:6" x14ac:dyDescent="0.25">
      <c r="B90" s="13"/>
      <c r="C90" s="13"/>
      <c r="D90" s="13"/>
      <c r="E90" s="13"/>
      <c r="F90" s="14"/>
    </row>
    <row r="91" spans="2:6" ht="15.75" thickBot="1" x14ac:dyDescent="0.3">
      <c r="B91" s="88" t="s">
        <v>98</v>
      </c>
      <c r="C91" s="88"/>
      <c r="D91" s="88"/>
      <c r="E91" s="88"/>
      <c r="F91" s="88"/>
    </row>
    <row r="92" spans="2:6" ht="15.75" customHeight="1" thickTop="1" x14ac:dyDescent="0.25">
      <c r="B92" s="99" t="s">
        <v>99</v>
      </c>
      <c r="C92" s="100"/>
      <c r="D92" s="100"/>
      <c r="E92" s="100"/>
      <c r="F92" s="29" t="s">
        <v>13</v>
      </c>
    </row>
    <row r="93" spans="2:6" x14ac:dyDescent="0.25">
      <c r="B93" s="19" t="s">
        <v>86</v>
      </c>
      <c r="C93" s="105" t="s">
        <v>94</v>
      </c>
      <c r="D93" s="105"/>
      <c r="E93" s="105"/>
      <c r="F93" s="33">
        <f>F83</f>
        <v>324.69</v>
      </c>
    </row>
    <row r="94" spans="2:6" ht="15.75" thickBot="1" x14ac:dyDescent="0.3">
      <c r="B94" s="20" t="s">
        <v>87</v>
      </c>
      <c r="C94" s="82" t="s">
        <v>96</v>
      </c>
      <c r="D94" s="82"/>
      <c r="E94" s="82"/>
      <c r="F94" s="34">
        <f>F89</f>
        <v>0</v>
      </c>
    </row>
    <row r="95" spans="2:6" ht="15.75" customHeight="1" thickTop="1" x14ac:dyDescent="0.25">
      <c r="B95" s="86" t="s">
        <v>100</v>
      </c>
      <c r="C95" s="87"/>
      <c r="D95" s="87"/>
      <c r="E95" s="87"/>
      <c r="F95" s="12">
        <f>ROUND(SUM(F93:F94),2)</f>
        <v>324.69</v>
      </c>
    </row>
    <row r="96" spans="2:6" x14ac:dyDescent="0.25">
      <c r="B96" s="13"/>
      <c r="C96" s="13"/>
      <c r="D96" s="13"/>
      <c r="E96" s="13"/>
      <c r="F96" s="14"/>
    </row>
    <row r="97" spans="2:12" ht="15.75" thickBot="1" x14ac:dyDescent="0.3">
      <c r="B97" s="88" t="s">
        <v>101</v>
      </c>
      <c r="C97" s="88"/>
      <c r="D97" s="88"/>
      <c r="E97" s="88"/>
      <c r="F97" s="88"/>
    </row>
    <row r="98" spans="2:12" ht="15.75" customHeight="1" thickTop="1" x14ac:dyDescent="0.25">
      <c r="B98" s="107" t="s">
        <v>21</v>
      </c>
      <c r="C98" s="108"/>
      <c r="D98" s="108"/>
      <c r="E98" s="108"/>
      <c r="F98" s="28" t="s">
        <v>13</v>
      </c>
    </row>
    <row r="99" spans="2:12" ht="15.75" customHeight="1" thickBot="1" x14ac:dyDescent="0.3">
      <c r="B99" s="9" t="s">
        <v>14</v>
      </c>
      <c r="C99" s="45" t="s">
        <v>143</v>
      </c>
      <c r="D99" s="63"/>
      <c r="E99" s="64">
        <v>1</v>
      </c>
      <c r="F99" s="11">
        <f>INSUMOS!G12</f>
        <v>70</v>
      </c>
    </row>
    <row r="100" spans="2:12" ht="15.75" customHeight="1" thickTop="1" x14ac:dyDescent="0.25">
      <c r="B100" s="86" t="s">
        <v>22</v>
      </c>
      <c r="C100" s="87"/>
      <c r="D100" s="87"/>
      <c r="E100" s="87"/>
      <c r="F100" s="12">
        <f>SUM(F99:F99)</f>
        <v>70</v>
      </c>
    </row>
    <row r="101" spans="2:12" x14ac:dyDescent="0.25">
      <c r="B101" s="15"/>
      <c r="C101" s="15"/>
      <c r="D101" s="15"/>
      <c r="E101" s="15"/>
      <c r="F101" s="15"/>
    </row>
    <row r="102" spans="2:12" ht="15.75" customHeight="1" x14ac:dyDescent="0.25">
      <c r="B102" s="102" t="s">
        <v>112</v>
      </c>
      <c r="C102" s="103"/>
      <c r="D102" s="103"/>
      <c r="E102" s="104"/>
      <c r="F102" s="35">
        <f>F25+F61+F70+F95+F100</f>
        <v>5431.0199999999995</v>
      </c>
    </row>
    <row r="103" spans="2:12" x14ac:dyDescent="0.25">
      <c r="B103" s="15"/>
      <c r="C103" s="15"/>
      <c r="D103" s="15"/>
      <c r="E103" s="15"/>
      <c r="F103" s="15"/>
    </row>
    <row r="104" spans="2:12" ht="15.75" thickBot="1" x14ac:dyDescent="0.3">
      <c r="B104" s="88" t="s">
        <v>102</v>
      </c>
      <c r="C104" s="88"/>
      <c r="D104" s="88"/>
      <c r="E104" s="88"/>
      <c r="F104" s="88"/>
    </row>
    <row r="105" spans="2:12" ht="15.75" customHeight="1" thickTop="1" x14ac:dyDescent="0.25">
      <c r="B105" s="99" t="s">
        <v>33</v>
      </c>
      <c r="C105" s="100"/>
      <c r="D105" s="100"/>
      <c r="E105" s="100"/>
      <c r="F105" s="29" t="s">
        <v>13</v>
      </c>
    </row>
    <row r="106" spans="2:12" x14ac:dyDescent="0.25">
      <c r="B106" s="19" t="s">
        <v>14</v>
      </c>
      <c r="C106" s="21" t="s">
        <v>119</v>
      </c>
      <c r="D106" s="101">
        <v>0.05</v>
      </c>
      <c r="E106" s="101"/>
      <c r="F106" s="33">
        <f>ROUND(+F102*D106,2)</f>
        <v>271.55</v>
      </c>
    </row>
    <row r="107" spans="2:12" x14ac:dyDescent="0.25">
      <c r="B107" s="20" t="s">
        <v>16</v>
      </c>
      <c r="C107" s="22" t="s">
        <v>34</v>
      </c>
      <c r="D107" s="80">
        <v>4.0594534937163973E-2</v>
      </c>
      <c r="E107" s="81"/>
      <c r="F107" s="34">
        <f>ROUND(D107*(+F102+F106),2)</f>
        <v>231.49</v>
      </c>
      <c r="G107" s="42"/>
    </row>
    <row r="108" spans="2:12" x14ac:dyDescent="0.25">
      <c r="B108" s="20" t="s">
        <v>23</v>
      </c>
      <c r="C108" s="22" t="s">
        <v>44</v>
      </c>
      <c r="D108" s="80">
        <f>SUM(D109:E115)</f>
        <v>0.10149999999999999</v>
      </c>
      <c r="E108" s="81"/>
      <c r="F108" s="34">
        <f>($F$102+$F$106+$F$107)/(1-$D$108)*D108</f>
        <v>670.34734557595993</v>
      </c>
      <c r="G108" s="42"/>
    </row>
    <row r="109" spans="2:12" x14ac:dyDescent="0.25">
      <c r="B109" s="27"/>
      <c r="C109" s="23" t="s">
        <v>35</v>
      </c>
      <c r="D109" s="95"/>
      <c r="E109" s="96"/>
      <c r="F109" s="34"/>
    </row>
    <row r="110" spans="2:12" x14ac:dyDescent="0.25">
      <c r="B110" s="24"/>
      <c r="C110" s="59" t="s">
        <v>36</v>
      </c>
      <c r="D110" s="80">
        <v>6.4999999999999997E-3</v>
      </c>
      <c r="E110" s="81"/>
      <c r="F110" s="34">
        <f>($F$102+$F$106+$F$107)/(1-$D$108)*D110</f>
        <v>42.92864774624374</v>
      </c>
    </row>
    <row r="111" spans="2:12" x14ac:dyDescent="0.25">
      <c r="B111" s="24"/>
      <c r="C111" s="59" t="s">
        <v>37</v>
      </c>
      <c r="D111" s="80">
        <v>0.03</v>
      </c>
      <c r="E111" s="81"/>
      <c r="F111" s="34">
        <f>($F$102+$F$106+$F$107)/(1-$D$108)*D111</f>
        <v>198.13222036727879</v>
      </c>
      <c r="L111" s="37"/>
    </row>
    <row r="112" spans="2:12" x14ac:dyDescent="0.25">
      <c r="B112" s="24"/>
      <c r="C112" s="59" t="s">
        <v>103</v>
      </c>
      <c r="D112" s="80">
        <v>4.4999999999999998E-2</v>
      </c>
      <c r="E112" s="81"/>
      <c r="F112" s="34">
        <f>($F$102+$F$106+$F$107)/(1-$D$108)*D112</f>
        <v>297.19833055091817</v>
      </c>
      <c r="L112" s="37"/>
    </row>
    <row r="113" spans="2:7" x14ac:dyDescent="0.25">
      <c r="B113" s="24"/>
      <c r="C113" s="25" t="s">
        <v>38</v>
      </c>
      <c r="D113" s="93"/>
      <c r="E113" s="94"/>
      <c r="F113" s="34"/>
    </row>
    <row r="114" spans="2:7" x14ac:dyDescent="0.25">
      <c r="B114" s="24"/>
      <c r="C114" s="25" t="s">
        <v>39</v>
      </c>
      <c r="D114" s="93"/>
      <c r="E114" s="94"/>
      <c r="F114" s="34"/>
    </row>
    <row r="115" spans="2:7" ht="15.75" thickBot="1" x14ac:dyDescent="0.3">
      <c r="B115" s="24"/>
      <c r="C115" s="59" t="s">
        <v>140</v>
      </c>
      <c r="D115" s="80">
        <v>0.02</v>
      </c>
      <c r="E115" s="81"/>
      <c r="F115" s="34">
        <f>($F$102+$F$106+$F$107)/(1-$D$108)*D115</f>
        <v>132.0881469115192</v>
      </c>
    </row>
    <row r="116" spans="2:7" ht="15" customHeight="1" thickTop="1" x14ac:dyDescent="0.25">
      <c r="B116" s="86" t="s">
        <v>40</v>
      </c>
      <c r="C116" s="87"/>
      <c r="D116" s="87"/>
      <c r="E116" s="87"/>
      <c r="F116" s="12">
        <f>ROUND(+F106+F107+F108,2)</f>
        <v>1173.3900000000001</v>
      </c>
    </row>
    <row r="117" spans="2:7" ht="15" customHeight="1" x14ac:dyDescent="0.25">
      <c r="B117" s="15"/>
      <c r="C117" s="15"/>
      <c r="D117" s="15"/>
      <c r="E117" s="15"/>
      <c r="F117" s="15"/>
    </row>
    <row r="118" spans="2:7" ht="15.75" thickBot="1" x14ac:dyDescent="0.3">
      <c r="B118" s="88" t="s">
        <v>45</v>
      </c>
      <c r="C118" s="88"/>
      <c r="D118" s="88"/>
      <c r="E118" s="88"/>
      <c r="F118" s="88"/>
    </row>
    <row r="119" spans="2:7" ht="15.75" customHeight="1" thickTop="1" x14ac:dyDescent="0.25">
      <c r="B119" s="89" t="s">
        <v>41</v>
      </c>
      <c r="C119" s="90"/>
      <c r="D119" s="90"/>
      <c r="E119" s="90"/>
      <c r="F119" s="26" t="s">
        <v>13</v>
      </c>
    </row>
    <row r="120" spans="2:7" ht="15.75" x14ac:dyDescent="0.25">
      <c r="B120" s="20" t="s">
        <v>14</v>
      </c>
      <c r="C120" s="82" t="s">
        <v>42</v>
      </c>
      <c r="D120" s="82"/>
      <c r="E120" s="82"/>
      <c r="F120" s="43">
        <f>+F25</f>
        <v>3306.68</v>
      </c>
    </row>
    <row r="121" spans="2:7" ht="15.75" x14ac:dyDescent="0.25">
      <c r="B121" s="20" t="s">
        <v>16</v>
      </c>
      <c r="C121" s="82" t="s">
        <v>104</v>
      </c>
      <c r="D121" s="82"/>
      <c r="E121" s="82"/>
      <c r="F121" s="43">
        <f>F61</f>
        <v>1598.85</v>
      </c>
    </row>
    <row r="122" spans="2:7" ht="15" customHeight="1" x14ac:dyDescent="0.25">
      <c r="B122" s="20" t="s">
        <v>23</v>
      </c>
      <c r="C122" s="82" t="s">
        <v>105</v>
      </c>
      <c r="D122" s="82"/>
      <c r="E122" s="82"/>
      <c r="F122" s="34">
        <f>F70</f>
        <v>130.80000000000001</v>
      </c>
    </row>
    <row r="123" spans="2:7" ht="15.75" x14ac:dyDescent="0.25">
      <c r="B123" s="20" t="s">
        <v>24</v>
      </c>
      <c r="C123" s="82" t="s">
        <v>106</v>
      </c>
      <c r="D123" s="82"/>
      <c r="E123" s="82"/>
      <c r="F123" s="43">
        <f>F95</f>
        <v>324.69</v>
      </c>
      <c r="G123" s="54"/>
    </row>
    <row r="124" spans="2:7" ht="15.75" x14ac:dyDescent="0.25">
      <c r="B124" s="20" t="s">
        <v>19</v>
      </c>
      <c r="C124" s="82" t="s">
        <v>107</v>
      </c>
      <c r="D124" s="82"/>
      <c r="E124" s="82"/>
      <c r="F124" s="43">
        <f>F100</f>
        <v>70</v>
      </c>
      <c r="G124" s="54"/>
    </row>
    <row r="125" spans="2:7" ht="15" customHeight="1" x14ac:dyDescent="0.25">
      <c r="B125" s="91" t="s">
        <v>108</v>
      </c>
      <c r="C125" s="91"/>
      <c r="D125" s="91"/>
      <c r="E125" s="92"/>
      <c r="F125" s="44">
        <f>ROUND(SUM(F120:F124),2)</f>
        <v>5431.02</v>
      </c>
    </row>
    <row r="126" spans="2:7" ht="15.75" x14ac:dyDescent="0.25">
      <c r="B126" s="20" t="s">
        <v>26</v>
      </c>
      <c r="C126" s="82" t="s">
        <v>109</v>
      </c>
      <c r="D126" s="82"/>
      <c r="E126" s="82"/>
      <c r="F126" s="43">
        <f>+F116</f>
        <v>1173.3900000000001</v>
      </c>
    </row>
    <row r="127" spans="2:7" ht="15.75" customHeight="1" x14ac:dyDescent="0.25">
      <c r="B127" s="83" t="s">
        <v>43</v>
      </c>
      <c r="C127" s="84"/>
      <c r="D127" s="84"/>
      <c r="E127" s="84"/>
      <c r="F127" s="36">
        <f>ROUND(+F125+F126,2)</f>
        <v>6604.41</v>
      </c>
    </row>
    <row r="128" spans="2:7" ht="15.75" x14ac:dyDescent="0.25">
      <c r="B128" s="83" t="s">
        <v>57</v>
      </c>
      <c r="C128" s="84"/>
      <c r="D128" s="84"/>
      <c r="E128" s="84"/>
      <c r="F128" s="36">
        <f>F127*D14</f>
        <v>52835.28</v>
      </c>
    </row>
    <row r="129" spans="2:9" ht="15.75" customHeight="1" x14ac:dyDescent="0.25">
      <c r="B129" s="85" t="s">
        <v>67</v>
      </c>
      <c r="C129" s="85"/>
      <c r="D129" s="85"/>
      <c r="E129" s="83"/>
      <c r="F129" s="36">
        <f>F128*12</f>
        <v>634023.36</v>
      </c>
      <c r="I129" s="38"/>
    </row>
    <row r="130" spans="2:9" ht="15" customHeight="1" x14ac:dyDescent="0.25">
      <c r="F130" s="39"/>
    </row>
    <row r="131" spans="2:9" ht="15" customHeight="1" x14ac:dyDescent="0.25">
      <c r="F131" s="41"/>
    </row>
    <row r="132" spans="2:9" ht="15" customHeight="1" x14ac:dyDescent="0.25"/>
    <row r="133" spans="2:9" ht="15" customHeight="1" x14ac:dyDescent="0.25"/>
    <row r="134" spans="2:9" ht="15" customHeight="1" x14ac:dyDescent="0.25"/>
    <row r="135" spans="2:9" ht="15" customHeight="1" x14ac:dyDescent="0.25"/>
    <row r="136" spans="2:9" ht="15" customHeight="1" x14ac:dyDescent="0.25"/>
    <row r="137" spans="2:9" ht="15" customHeight="1" x14ac:dyDescent="0.25"/>
    <row r="138" spans="2:9" ht="15" customHeight="1" x14ac:dyDescent="0.25"/>
    <row r="139" spans="2:9" ht="15" customHeight="1" x14ac:dyDescent="0.25"/>
    <row r="140" spans="2:9" ht="15" customHeight="1" x14ac:dyDescent="0.25"/>
    <row r="141" spans="2:9" ht="15" customHeight="1" x14ac:dyDescent="0.25"/>
    <row r="142" spans="2:9" ht="15" customHeight="1" x14ac:dyDescent="0.25"/>
    <row r="143" spans="2:9" ht="15" customHeight="1" x14ac:dyDescent="0.25"/>
    <row r="144" spans="2:9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</sheetData>
  <sheetProtection formatCells="0" formatColumns="0" formatRows="0" insertColumns="0" insertRows="0" insertHyperlinks="0" deleteColumns="0" deleteRows="0" sort="0" autoFilter="0" pivotTables="0"/>
  <mergeCells count="127">
    <mergeCell ref="D52:E52"/>
    <mergeCell ref="D53:E53"/>
    <mergeCell ref="B11:F11"/>
    <mergeCell ref="B12:C12"/>
    <mergeCell ref="D12:F12"/>
    <mergeCell ref="B5:C5"/>
    <mergeCell ref="D5:F5"/>
    <mergeCell ref="B6:F6"/>
    <mergeCell ref="B7:C7"/>
    <mergeCell ref="D7:F7"/>
    <mergeCell ref="B8:C8"/>
    <mergeCell ref="D8:F8"/>
    <mergeCell ref="B1:F1"/>
    <mergeCell ref="B2:F2"/>
    <mergeCell ref="B3:C3"/>
    <mergeCell ref="D3:F3"/>
    <mergeCell ref="B4:C4"/>
    <mergeCell ref="D4:F4"/>
    <mergeCell ref="B9:C9"/>
    <mergeCell ref="D9:F9"/>
    <mergeCell ref="B10:C10"/>
    <mergeCell ref="D10:F10"/>
    <mergeCell ref="D19:F19"/>
    <mergeCell ref="D20:F20"/>
    <mergeCell ref="B22:F22"/>
    <mergeCell ref="B13:C13"/>
    <mergeCell ref="D13:F13"/>
    <mergeCell ref="B14:C14"/>
    <mergeCell ref="D14:F14"/>
    <mergeCell ref="B15:F15"/>
    <mergeCell ref="D16:F16"/>
    <mergeCell ref="D18:F18"/>
    <mergeCell ref="D17:F17"/>
    <mergeCell ref="B23:E23"/>
    <mergeCell ref="C24:E24"/>
    <mergeCell ref="B25:E25"/>
    <mergeCell ref="B27:F27"/>
    <mergeCell ref="B49:E49"/>
    <mergeCell ref="D50:E50"/>
    <mergeCell ref="B28:F28"/>
    <mergeCell ref="B29:E29"/>
    <mergeCell ref="D30:E30"/>
    <mergeCell ref="B34:E34"/>
    <mergeCell ref="D31:E31"/>
    <mergeCell ref="D41:E41"/>
    <mergeCell ref="D42:E42"/>
    <mergeCell ref="D44:E44"/>
    <mergeCell ref="D39:E39"/>
    <mergeCell ref="D45:E45"/>
    <mergeCell ref="D40:E40"/>
    <mergeCell ref="B36:F36"/>
    <mergeCell ref="B37:E37"/>
    <mergeCell ref="D38:E38"/>
    <mergeCell ref="B32:C32"/>
    <mergeCell ref="B54:E54"/>
    <mergeCell ref="B63:F63"/>
    <mergeCell ref="B98:E98"/>
    <mergeCell ref="D43:E43"/>
    <mergeCell ref="B46:E46"/>
    <mergeCell ref="B48:F48"/>
    <mergeCell ref="B56:F56"/>
    <mergeCell ref="B57:E57"/>
    <mergeCell ref="C58:E58"/>
    <mergeCell ref="C59:E59"/>
    <mergeCell ref="C60:E60"/>
    <mergeCell ref="B61:E61"/>
    <mergeCell ref="D67:E67"/>
    <mergeCell ref="D68:E68"/>
    <mergeCell ref="D69:E69"/>
    <mergeCell ref="B70:E70"/>
    <mergeCell ref="D88:E88"/>
    <mergeCell ref="B64:E64"/>
    <mergeCell ref="D65:E65"/>
    <mergeCell ref="D66:E66"/>
    <mergeCell ref="B72:F72"/>
    <mergeCell ref="B73:F73"/>
    <mergeCell ref="B83:E83"/>
    <mergeCell ref="D51:E51"/>
    <mergeCell ref="B89:E89"/>
    <mergeCell ref="B85:F85"/>
    <mergeCell ref="B86:E86"/>
    <mergeCell ref="D87:E87"/>
    <mergeCell ref="B100:E100"/>
    <mergeCell ref="B104:F104"/>
    <mergeCell ref="B105:E105"/>
    <mergeCell ref="D106:E106"/>
    <mergeCell ref="D107:E107"/>
    <mergeCell ref="B102:E102"/>
    <mergeCell ref="B92:E92"/>
    <mergeCell ref="C93:E93"/>
    <mergeCell ref="C94:E94"/>
    <mergeCell ref="B95:E95"/>
    <mergeCell ref="B97:F97"/>
    <mergeCell ref="B128:E128"/>
    <mergeCell ref="B129:E129"/>
    <mergeCell ref="B116:E116"/>
    <mergeCell ref="B118:F118"/>
    <mergeCell ref="B119:E119"/>
    <mergeCell ref="C120:E120"/>
    <mergeCell ref="C121:E121"/>
    <mergeCell ref="C122:E122"/>
    <mergeCell ref="C124:E124"/>
    <mergeCell ref="B125:E125"/>
    <mergeCell ref="D32:E32"/>
    <mergeCell ref="D33:E33"/>
    <mergeCell ref="B81:C81"/>
    <mergeCell ref="D81:E81"/>
    <mergeCell ref="D82:E82"/>
    <mergeCell ref="D108:E108"/>
    <mergeCell ref="C123:E123"/>
    <mergeCell ref="C126:E126"/>
    <mergeCell ref="B127:E127"/>
    <mergeCell ref="D112:E112"/>
    <mergeCell ref="D113:E113"/>
    <mergeCell ref="D114:E114"/>
    <mergeCell ref="D115:E115"/>
    <mergeCell ref="D109:E109"/>
    <mergeCell ref="D110:E110"/>
    <mergeCell ref="D111:E111"/>
    <mergeCell ref="B74:E74"/>
    <mergeCell ref="D75:E75"/>
    <mergeCell ref="D80:E80"/>
    <mergeCell ref="D77:E77"/>
    <mergeCell ref="D76:E76"/>
    <mergeCell ref="D78:E78"/>
    <mergeCell ref="D79:E79"/>
    <mergeCell ref="B91:F91"/>
  </mergeCells>
  <hyperlinks>
    <hyperlink ref="C43" r:id="rId1" display="08 - Sebrae 0,3% ou 0,6% - IN nº 03, MPS/SRP/2005, Anexo II e III ver código da Tabela" xr:uid="{E848391B-2F28-480E-8EA1-BDC603691626}"/>
    <hyperlink ref="C67" location="Plan2!A1" display="Aviso prévio trabalhado" xr:uid="{2222EA6F-6023-4B74-87CF-4136FBCF6739}"/>
  </hyperlinks>
  <printOptions horizontalCentered="1"/>
  <pageMargins left="0.11811023622047245" right="0.11811023622047245" top="0.19685039370078741" bottom="0.19685039370078741" header="0.11811023622047245" footer="0.11811023622047245"/>
  <pageSetup paperSize="9" scale="72" orientation="portrait" r:id="rId2"/>
  <rowBreaks count="1" manualBreakCount="1">
    <brk id="70" min="1" max="5" man="1"/>
  </rowBreak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71D4FC-6BCA-4C63-B2D6-540E6ED07066}">
  <dimension ref="B1:I13"/>
  <sheetViews>
    <sheetView showGridLines="0" view="pageBreakPreview" zoomScaleNormal="100" zoomScaleSheetLayoutView="100" workbookViewId="0">
      <selection activeCell="H12" sqref="H12"/>
    </sheetView>
  </sheetViews>
  <sheetFormatPr defaultColWidth="9.140625" defaultRowHeight="18" customHeight="1" x14ac:dyDescent="0.25"/>
  <cols>
    <col min="1" max="1" width="9.140625" style="46" customWidth="1"/>
    <col min="2" max="2" width="5.42578125" style="46" customWidth="1"/>
    <col min="3" max="3" width="6.7109375" style="46" customWidth="1"/>
    <col min="4" max="4" width="36.140625" style="46" customWidth="1"/>
    <col min="5" max="5" width="13.5703125" style="46" bestFit="1" customWidth="1"/>
    <col min="6" max="7" width="20.28515625" style="46" customWidth="1"/>
    <col min="8" max="8" width="24.5703125" style="46" customWidth="1"/>
    <col min="9" max="16384" width="9.140625" style="46"/>
  </cols>
  <sheetData>
    <row r="1" spans="2:9" ht="15.75" customHeight="1" x14ac:dyDescent="0.25"/>
    <row r="2" spans="2:9" ht="72" customHeight="1" x14ac:dyDescent="0.25">
      <c r="B2" s="72" t="s">
        <v>113</v>
      </c>
      <c r="C2" s="72"/>
      <c r="D2" s="72"/>
      <c r="E2" s="72"/>
      <c r="F2" s="72"/>
      <c r="G2" s="72"/>
      <c r="H2" s="47"/>
    </row>
    <row r="3" spans="2:9" ht="30" customHeight="1" x14ac:dyDescent="0.25">
      <c r="B3" s="148" t="s">
        <v>118</v>
      </c>
      <c r="C3" s="152"/>
      <c r="D3" s="152"/>
      <c r="E3" s="152"/>
      <c r="F3" s="152"/>
      <c r="G3" s="152"/>
      <c r="H3" s="50"/>
    </row>
    <row r="4" spans="2:9" ht="30" customHeight="1" x14ac:dyDescent="0.25">
      <c r="B4" s="148" t="s">
        <v>58</v>
      </c>
      <c r="C4" s="149"/>
      <c r="D4" s="49" t="s">
        <v>114</v>
      </c>
      <c r="E4" s="49" t="s">
        <v>60</v>
      </c>
      <c r="F4" s="48" t="s">
        <v>65</v>
      </c>
      <c r="G4" s="49" t="s">
        <v>115</v>
      </c>
      <c r="H4" s="50"/>
    </row>
    <row r="5" spans="2:9" ht="30" customHeight="1" x14ac:dyDescent="0.25">
      <c r="B5" s="150">
        <v>1</v>
      </c>
      <c r="C5" s="151"/>
      <c r="D5" s="53" t="s">
        <v>129</v>
      </c>
      <c r="E5" s="55">
        <v>5</v>
      </c>
      <c r="F5" s="60">
        <v>50</v>
      </c>
      <c r="G5" s="61">
        <f>F5*E5</f>
        <v>250</v>
      </c>
      <c r="H5" s="51"/>
    </row>
    <row r="6" spans="2:9" ht="30" customHeight="1" x14ac:dyDescent="0.25">
      <c r="B6" s="150">
        <v>2</v>
      </c>
      <c r="C6" s="151"/>
      <c r="D6" s="53" t="s">
        <v>130</v>
      </c>
      <c r="E6" s="55">
        <v>5</v>
      </c>
      <c r="F6" s="60">
        <v>20</v>
      </c>
      <c r="G6" s="61">
        <f t="shared" ref="G6:G9" si="0">F6*E6</f>
        <v>100</v>
      </c>
      <c r="H6" s="51"/>
    </row>
    <row r="7" spans="2:9" ht="30" customHeight="1" x14ac:dyDescent="0.25">
      <c r="B7" s="147">
        <v>3</v>
      </c>
      <c r="C7" s="147"/>
      <c r="D7" s="53" t="s">
        <v>131</v>
      </c>
      <c r="E7" s="55">
        <v>3</v>
      </c>
      <c r="F7" s="60">
        <v>100</v>
      </c>
      <c r="G7" s="61">
        <f t="shared" si="0"/>
        <v>300</v>
      </c>
      <c r="H7" s="51"/>
    </row>
    <row r="8" spans="2:9" ht="30" customHeight="1" x14ac:dyDescent="0.25">
      <c r="B8" s="147">
        <v>4</v>
      </c>
      <c r="C8" s="147"/>
      <c r="D8" s="53" t="s">
        <v>132</v>
      </c>
      <c r="E8" s="55">
        <v>1</v>
      </c>
      <c r="F8" s="60">
        <v>20</v>
      </c>
      <c r="G8" s="61">
        <f t="shared" si="0"/>
        <v>20</v>
      </c>
      <c r="H8" s="51"/>
    </row>
    <row r="9" spans="2:9" ht="30" customHeight="1" x14ac:dyDescent="0.25">
      <c r="B9" s="147">
        <v>5</v>
      </c>
      <c r="C9" s="147"/>
      <c r="D9" s="53" t="s">
        <v>133</v>
      </c>
      <c r="E9" s="55">
        <v>5</v>
      </c>
      <c r="F9" s="60">
        <v>10</v>
      </c>
      <c r="G9" s="61">
        <f t="shared" si="0"/>
        <v>50</v>
      </c>
      <c r="H9" s="51"/>
    </row>
    <row r="10" spans="2:9" ht="30" customHeight="1" x14ac:dyDescent="0.25">
      <c r="B10" s="147">
        <v>6</v>
      </c>
      <c r="C10" s="147"/>
      <c r="D10" s="53" t="s">
        <v>134</v>
      </c>
      <c r="E10" s="55">
        <v>2</v>
      </c>
      <c r="F10" s="60">
        <v>60</v>
      </c>
      <c r="G10" s="61">
        <f t="shared" ref="G10" si="1">F10*E10</f>
        <v>120</v>
      </c>
      <c r="H10" s="51"/>
    </row>
    <row r="11" spans="2:9" ht="23.25" customHeight="1" x14ac:dyDescent="0.25">
      <c r="B11" s="73" t="s">
        <v>116</v>
      </c>
      <c r="C11" s="74"/>
      <c r="D11" s="74"/>
      <c r="E11" s="74"/>
      <c r="F11" s="75"/>
      <c r="G11" s="62">
        <f>SUM(G5:G10)</f>
        <v>840</v>
      </c>
      <c r="H11" s="51"/>
    </row>
    <row r="12" spans="2:9" ht="23.25" customHeight="1" x14ac:dyDescent="0.25">
      <c r="B12" s="73" t="s">
        <v>66</v>
      </c>
      <c r="C12" s="74"/>
      <c r="D12" s="74"/>
      <c r="E12" s="74"/>
      <c r="F12" s="75"/>
      <c r="G12" s="62">
        <f>G11/12</f>
        <v>70</v>
      </c>
      <c r="H12" s="51"/>
    </row>
    <row r="13" spans="2:9" ht="23.25" customHeight="1" x14ac:dyDescent="0.25">
      <c r="B13" s="57"/>
      <c r="C13" s="57"/>
      <c r="D13" s="57"/>
      <c r="E13" s="57"/>
      <c r="F13" s="57"/>
      <c r="G13" s="57"/>
      <c r="H13" s="51"/>
      <c r="I13" s="52"/>
    </row>
  </sheetData>
  <mergeCells count="11">
    <mergeCell ref="B12:F12"/>
    <mergeCell ref="B10:C10"/>
    <mergeCell ref="B2:G2"/>
    <mergeCell ref="B11:F11"/>
    <mergeCell ref="B4:C4"/>
    <mergeCell ref="B5:C5"/>
    <mergeCell ref="B6:C6"/>
    <mergeCell ref="B7:C7"/>
    <mergeCell ref="B8:C8"/>
    <mergeCell ref="B9:C9"/>
    <mergeCell ref="B3:G3"/>
  </mergeCells>
  <printOptions horizontalCentered="1"/>
  <pageMargins left="0.11811023622047245" right="0.11811023622047245" top="0.19685039370078741" bottom="0.19685039370078741" header="0.11811023622047245" footer="0.11811023622047245"/>
  <pageSetup paperSize="9" scale="83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61B4D-E43A-454D-8DB2-CDB5C116779A}">
  <dimension ref="A1:P360"/>
  <sheetViews>
    <sheetView showGridLines="0" view="pageBreakPreview" zoomScaleNormal="100" zoomScaleSheetLayoutView="100" workbookViewId="0">
      <selection activeCell="G15" sqref="G15"/>
    </sheetView>
  </sheetViews>
  <sheetFormatPr defaultColWidth="0" defaultRowHeight="15" customHeight="1" zeroHeight="1" x14ac:dyDescent="0.25"/>
  <cols>
    <col min="1" max="1" width="9.140625" customWidth="1"/>
    <col min="2" max="2" width="3.5703125" bestFit="1" customWidth="1"/>
    <col min="3" max="3" width="56.5703125" bestFit="1" customWidth="1"/>
    <col min="4" max="4" width="9.140625" customWidth="1"/>
    <col min="5" max="5" width="11.140625" customWidth="1"/>
    <col min="6" max="6" width="36.85546875" bestFit="1" customWidth="1"/>
    <col min="7" max="7" width="10.5703125" bestFit="1" customWidth="1"/>
    <col min="8" max="8" width="10.5703125" hidden="1" customWidth="1"/>
    <col min="9" max="9" width="15.85546875" hidden="1" customWidth="1"/>
    <col min="10" max="13" width="9.140625" hidden="1" customWidth="1"/>
    <col min="14" max="14" width="10.5703125" hidden="1" customWidth="1"/>
    <col min="15" max="16" width="0" hidden="1" customWidth="1"/>
    <col min="17" max="16384" width="9.140625" hidden="1"/>
  </cols>
  <sheetData>
    <row r="1" spans="2:6" ht="15.75" thickBot="1" x14ac:dyDescent="0.3">
      <c r="B1" s="136"/>
      <c r="C1" s="136"/>
      <c r="D1" s="136"/>
      <c r="E1" s="136"/>
      <c r="F1" s="136"/>
    </row>
    <row r="2" spans="2:6" ht="72" customHeight="1" thickTop="1" thickBot="1" x14ac:dyDescent="0.3">
      <c r="B2" s="137" t="s">
        <v>149</v>
      </c>
      <c r="C2" s="137"/>
      <c r="D2" s="137"/>
      <c r="E2" s="137"/>
      <c r="F2" s="137"/>
    </row>
    <row r="3" spans="2:6" ht="15.75" thickTop="1" x14ac:dyDescent="0.25">
      <c r="B3" s="138" t="s">
        <v>1</v>
      </c>
      <c r="C3" s="139"/>
      <c r="D3" s="140" t="s">
        <v>124</v>
      </c>
      <c r="E3" s="141"/>
      <c r="F3" s="141"/>
    </row>
    <row r="4" spans="2:6" x14ac:dyDescent="0.25">
      <c r="B4" s="123" t="s">
        <v>70</v>
      </c>
      <c r="C4" s="124"/>
      <c r="D4" s="142" t="s">
        <v>125</v>
      </c>
      <c r="E4" s="143"/>
      <c r="F4" s="143"/>
    </row>
    <row r="5" spans="2:6" ht="15.75" thickBot="1" x14ac:dyDescent="0.3">
      <c r="B5" s="123" t="s">
        <v>2</v>
      </c>
      <c r="C5" s="124"/>
      <c r="D5" s="146">
        <v>44194</v>
      </c>
      <c r="E5" s="119"/>
      <c r="F5" s="120"/>
    </row>
    <row r="6" spans="2:6" ht="16.5" customHeight="1" thickTop="1" thickBot="1" x14ac:dyDescent="0.3">
      <c r="B6" s="129" t="s">
        <v>3</v>
      </c>
      <c r="C6" s="129"/>
      <c r="D6" s="129"/>
      <c r="E6" s="129"/>
      <c r="F6" s="129"/>
    </row>
    <row r="7" spans="2:6" ht="15.75" customHeight="1" thickTop="1" x14ac:dyDescent="0.25">
      <c r="B7" s="138" t="s">
        <v>4</v>
      </c>
      <c r="C7" s="139"/>
      <c r="D7" s="146">
        <v>44194</v>
      </c>
      <c r="E7" s="119"/>
      <c r="F7" s="120"/>
    </row>
    <row r="8" spans="2:6" ht="15" customHeight="1" x14ac:dyDescent="0.25">
      <c r="B8" s="123" t="s">
        <v>5</v>
      </c>
      <c r="C8" s="124"/>
      <c r="D8" s="119" t="s">
        <v>126</v>
      </c>
      <c r="E8" s="119"/>
      <c r="F8" s="120"/>
    </row>
    <row r="9" spans="2:6" ht="15" customHeight="1" x14ac:dyDescent="0.25">
      <c r="B9" s="123" t="s">
        <v>46</v>
      </c>
      <c r="C9" s="124"/>
      <c r="D9" s="119" t="s">
        <v>127</v>
      </c>
      <c r="E9" s="119"/>
      <c r="F9" s="120"/>
    </row>
    <row r="10" spans="2:6" ht="15.75" customHeight="1" x14ac:dyDescent="0.25">
      <c r="B10" s="123" t="s">
        <v>6</v>
      </c>
      <c r="C10" s="124"/>
      <c r="D10" s="119">
        <v>12</v>
      </c>
      <c r="E10" s="119"/>
      <c r="F10" s="120"/>
    </row>
    <row r="11" spans="2:6" x14ac:dyDescent="0.25">
      <c r="B11" s="5"/>
      <c r="C11" s="6"/>
      <c r="D11" s="6"/>
      <c r="E11" s="6"/>
      <c r="F11" s="6"/>
    </row>
    <row r="12" spans="2:6" ht="15.75" thickBot="1" x14ac:dyDescent="0.3">
      <c r="B12" s="88" t="s">
        <v>11</v>
      </c>
      <c r="C12" s="88"/>
      <c r="D12" s="88"/>
      <c r="E12" s="88"/>
      <c r="F12" s="88"/>
    </row>
    <row r="13" spans="2:6" ht="15.75" customHeight="1" thickTop="1" x14ac:dyDescent="0.25">
      <c r="B13" s="107" t="s">
        <v>12</v>
      </c>
      <c r="C13" s="108"/>
      <c r="D13" s="108"/>
      <c r="E13" s="108"/>
      <c r="F13" s="28" t="s">
        <v>151</v>
      </c>
    </row>
    <row r="14" spans="2:6" ht="15.75" thickBot="1" x14ac:dyDescent="0.3">
      <c r="B14" s="7" t="s">
        <v>14</v>
      </c>
      <c r="C14" s="114" t="s">
        <v>15</v>
      </c>
      <c r="D14" s="115"/>
      <c r="E14" s="116"/>
      <c r="F14" s="153" t="s">
        <v>150</v>
      </c>
    </row>
    <row r="15" spans="2:6" ht="15.75" customHeight="1" thickTop="1" x14ac:dyDescent="0.25">
      <c r="B15" s="86" t="s">
        <v>17</v>
      </c>
      <c r="C15" s="87"/>
      <c r="D15" s="87"/>
      <c r="E15" s="87"/>
      <c r="F15" s="12">
        <f>SUM(F14:F14)</f>
        <v>0</v>
      </c>
    </row>
    <row r="16" spans="2:6" x14ac:dyDescent="0.25">
      <c r="B16" s="13"/>
      <c r="C16" s="13"/>
      <c r="D16" s="13"/>
      <c r="E16" s="13"/>
      <c r="F16" s="14"/>
    </row>
    <row r="17" spans="2:14" ht="15.75" thickBot="1" x14ac:dyDescent="0.3">
      <c r="B17" s="88" t="s">
        <v>77</v>
      </c>
      <c r="C17" s="88"/>
      <c r="D17" s="88"/>
      <c r="E17" s="88"/>
      <c r="F17" s="88"/>
      <c r="N17" s="39"/>
    </row>
    <row r="18" spans="2:14" ht="16.5" thickTop="1" thickBot="1" x14ac:dyDescent="0.3">
      <c r="B18" s="98" t="s">
        <v>139</v>
      </c>
      <c r="C18" s="98"/>
      <c r="D18" s="98"/>
      <c r="E18" s="98"/>
      <c r="F18" s="98"/>
    </row>
    <row r="19" spans="2:14" ht="15.75" customHeight="1" thickTop="1" x14ac:dyDescent="0.25">
      <c r="B19" s="89" t="s">
        <v>138</v>
      </c>
      <c r="C19" s="90"/>
      <c r="D19" s="90"/>
      <c r="E19" s="90"/>
      <c r="F19" s="26" t="s">
        <v>151</v>
      </c>
    </row>
    <row r="20" spans="2:14" x14ac:dyDescent="0.25">
      <c r="B20" s="7" t="s">
        <v>14</v>
      </c>
      <c r="C20" s="16" t="s">
        <v>78</v>
      </c>
      <c r="D20" s="77">
        <f>1/12</f>
        <v>8.3333333333333329E-2</v>
      </c>
      <c r="E20" s="77"/>
      <c r="F20" s="154" t="s">
        <v>152</v>
      </c>
    </row>
    <row r="21" spans="2:14" x14ac:dyDescent="0.25">
      <c r="B21" s="7" t="s">
        <v>16</v>
      </c>
      <c r="C21" s="16" t="s">
        <v>136</v>
      </c>
      <c r="D21" s="77">
        <f>(1/12*1/3)</f>
        <v>2.7777777777777776E-2</v>
      </c>
      <c r="E21" s="77"/>
      <c r="F21" s="154" t="s">
        <v>153</v>
      </c>
    </row>
    <row r="22" spans="2:14" x14ac:dyDescent="0.25">
      <c r="B22" s="78" t="s">
        <v>144</v>
      </c>
      <c r="C22" s="79"/>
      <c r="D22" s="76">
        <f>SUM(D20:E21)</f>
        <v>0.1111111111111111</v>
      </c>
      <c r="E22" s="76"/>
      <c r="F22" s="156" t="s">
        <v>154</v>
      </c>
    </row>
    <row r="23" spans="2:14" ht="30" x14ac:dyDescent="0.25">
      <c r="B23" s="7" t="s">
        <v>23</v>
      </c>
      <c r="C23" s="18" t="s">
        <v>145</v>
      </c>
      <c r="D23" s="97">
        <f>D22*SUM(D27:E34)</f>
        <v>1.8159555555555554E-2</v>
      </c>
      <c r="E23" s="97"/>
      <c r="F23" s="160" t="s">
        <v>155</v>
      </c>
    </row>
    <row r="24" spans="2:14" ht="15.75" thickBot="1" x14ac:dyDescent="0.3">
      <c r="B24" s="13"/>
      <c r="C24" s="13"/>
      <c r="D24" s="13"/>
      <c r="E24" s="13"/>
      <c r="F24" s="14"/>
    </row>
    <row r="25" spans="2:14" ht="15.75" thickTop="1" x14ac:dyDescent="0.25">
      <c r="B25" s="110" t="s">
        <v>79</v>
      </c>
      <c r="C25" s="110"/>
      <c r="D25" s="110"/>
      <c r="E25" s="110"/>
      <c r="F25" s="110"/>
    </row>
    <row r="26" spans="2:14" ht="15" customHeight="1" x14ac:dyDescent="0.25">
      <c r="B26" s="89" t="s">
        <v>80</v>
      </c>
      <c r="C26" s="90"/>
      <c r="D26" s="90"/>
      <c r="E26" s="90"/>
      <c r="F26" s="158" t="s">
        <v>151</v>
      </c>
    </row>
    <row r="27" spans="2:14" x14ac:dyDescent="0.25">
      <c r="B27" s="7" t="s">
        <v>14</v>
      </c>
      <c r="C27" s="18" t="s">
        <v>72</v>
      </c>
      <c r="D27" s="97">
        <v>0</v>
      </c>
      <c r="E27" s="97"/>
      <c r="F27" s="159" t="s">
        <v>156</v>
      </c>
    </row>
    <row r="28" spans="2:14" x14ac:dyDescent="0.25">
      <c r="B28" s="7" t="s">
        <v>16</v>
      </c>
      <c r="C28" s="16" t="s">
        <v>25</v>
      </c>
      <c r="D28" s="97">
        <v>2.5000000000000001E-2</v>
      </c>
      <c r="E28" s="97"/>
      <c r="F28" s="160" t="s">
        <v>117</v>
      </c>
    </row>
    <row r="29" spans="2:14" x14ac:dyDescent="0.25">
      <c r="B29" s="7" t="s">
        <v>23</v>
      </c>
      <c r="C29" s="18" t="s">
        <v>81</v>
      </c>
      <c r="D29" s="109">
        <f>2%*1.2718</f>
        <v>2.5436E-2</v>
      </c>
      <c r="E29" s="109"/>
      <c r="F29" s="160" t="s">
        <v>157</v>
      </c>
    </row>
    <row r="30" spans="2:14" x14ac:dyDescent="0.25">
      <c r="B30" s="7" t="s">
        <v>24</v>
      </c>
      <c r="C30" s="16" t="s">
        <v>62</v>
      </c>
      <c r="D30" s="97">
        <v>1.4999999999999999E-2</v>
      </c>
      <c r="E30" s="97"/>
      <c r="F30" s="160" t="s">
        <v>117</v>
      </c>
    </row>
    <row r="31" spans="2:14" x14ac:dyDescent="0.25">
      <c r="B31" s="7" t="s">
        <v>19</v>
      </c>
      <c r="C31" s="16" t="s">
        <v>63</v>
      </c>
      <c r="D31" s="97">
        <v>0.01</v>
      </c>
      <c r="E31" s="97"/>
      <c r="F31" s="160" t="s">
        <v>117</v>
      </c>
    </row>
    <row r="32" spans="2:14" x14ac:dyDescent="0.25">
      <c r="B32" s="7" t="s">
        <v>26</v>
      </c>
      <c r="C32" s="18" t="s">
        <v>83</v>
      </c>
      <c r="D32" s="109">
        <v>6.0000000000000001E-3</v>
      </c>
      <c r="E32" s="109"/>
      <c r="F32" s="160" t="s">
        <v>117</v>
      </c>
    </row>
    <row r="33" spans="2:8" x14ac:dyDescent="0.25">
      <c r="B33" s="7" t="s">
        <v>27</v>
      </c>
      <c r="C33" s="18" t="s">
        <v>84</v>
      </c>
      <c r="D33" s="97">
        <v>2E-3</v>
      </c>
      <c r="E33" s="97"/>
      <c r="F33" s="160" t="s">
        <v>117</v>
      </c>
    </row>
    <row r="34" spans="2:8" x14ac:dyDescent="0.25">
      <c r="B34" s="7" t="s">
        <v>28</v>
      </c>
      <c r="C34" s="16" t="s">
        <v>64</v>
      </c>
      <c r="D34" s="97">
        <v>0.08</v>
      </c>
      <c r="E34" s="97"/>
      <c r="F34" s="160" t="s">
        <v>117</v>
      </c>
    </row>
    <row r="35" spans="2:8" ht="15.75" thickBot="1" x14ac:dyDescent="0.3">
      <c r="B35" s="15"/>
      <c r="C35" s="15"/>
      <c r="D35" s="15"/>
      <c r="E35" s="15"/>
      <c r="F35" s="15"/>
    </row>
    <row r="36" spans="2:8" ht="16.5" thickTop="1" thickBot="1" x14ac:dyDescent="0.3">
      <c r="B36" s="110" t="s">
        <v>82</v>
      </c>
      <c r="C36" s="110"/>
      <c r="D36" s="110"/>
      <c r="E36" s="110"/>
      <c r="F36" s="110"/>
    </row>
    <row r="37" spans="2:8" ht="15.75" customHeight="1" thickTop="1" x14ac:dyDescent="0.25">
      <c r="B37" s="107" t="s">
        <v>18</v>
      </c>
      <c r="C37" s="108"/>
      <c r="D37" s="108"/>
      <c r="E37" s="108"/>
      <c r="F37" s="28" t="s">
        <v>151</v>
      </c>
    </row>
    <row r="38" spans="2:8" x14ac:dyDescent="0.25">
      <c r="B38" s="9" t="s">
        <v>14</v>
      </c>
      <c r="C38" s="10" t="s">
        <v>142</v>
      </c>
      <c r="D38" s="117">
        <v>21</v>
      </c>
      <c r="E38" s="118"/>
      <c r="F38" s="11" t="s">
        <v>158</v>
      </c>
      <c r="G38" s="39"/>
      <c r="H38" s="39"/>
    </row>
    <row r="39" spans="2:8" x14ac:dyDescent="0.25">
      <c r="B39" s="9" t="s">
        <v>16</v>
      </c>
      <c r="C39" s="10" t="s">
        <v>69</v>
      </c>
      <c r="D39" s="117">
        <v>21</v>
      </c>
      <c r="E39" s="118"/>
      <c r="F39" s="11" t="s">
        <v>159</v>
      </c>
      <c r="G39" s="39"/>
      <c r="H39" s="39"/>
    </row>
    <row r="40" spans="2:8" x14ac:dyDescent="0.25">
      <c r="B40" s="7" t="s">
        <v>23</v>
      </c>
      <c r="C40" s="18" t="s">
        <v>147</v>
      </c>
      <c r="D40" s="117">
        <v>1</v>
      </c>
      <c r="E40" s="118"/>
      <c r="F40" s="160" t="s">
        <v>160</v>
      </c>
      <c r="G40" s="39"/>
      <c r="H40" s="39"/>
    </row>
    <row r="41" spans="2:8" x14ac:dyDescent="0.25">
      <c r="B41" s="7" t="s">
        <v>24</v>
      </c>
      <c r="C41" s="18" t="s">
        <v>148</v>
      </c>
      <c r="D41" s="117">
        <v>1</v>
      </c>
      <c r="E41" s="118"/>
      <c r="F41" s="160">
        <v>1.41</v>
      </c>
      <c r="G41" s="39"/>
      <c r="H41" s="39"/>
    </row>
    <row r="42" spans="2:8" x14ac:dyDescent="0.25">
      <c r="B42" s="13"/>
      <c r="C42" s="13"/>
      <c r="D42" s="13"/>
      <c r="E42" s="13"/>
      <c r="F42" s="14"/>
    </row>
    <row r="43" spans="2:8" ht="15.75" thickBot="1" x14ac:dyDescent="0.3">
      <c r="B43" s="88" t="s">
        <v>90</v>
      </c>
      <c r="C43" s="88"/>
      <c r="D43" s="88"/>
      <c r="E43" s="88"/>
      <c r="F43" s="88"/>
    </row>
    <row r="44" spans="2:8" ht="15.75" customHeight="1" thickTop="1" x14ac:dyDescent="0.25">
      <c r="B44" s="89" t="s">
        <v>30</v>
      </c>
      <c r="C44" s="90"/>
      <c r="D44" s="90"/>
      <c r="E44" s="90"/>
      <c r="F44" s="26" t="s">
        <v>151</v>
      </c>
    </row>
    <row r="45" spans="2:8" x14ac:dyDescent="0.25">
      <c r="B45" s="7" t="s">
        <v>14</v>
      </c>
      <c r="C45" s="18" t="s">
        <v>169</v>
      </c>
      <c r="D45" s="97">
        <f>((1/12)*1%)</f>
        <v>8.3333333333333328E-4</v>
      </c>
      <c r="E45" s="97"/>
      <c r="F45" s="157" t="s">
        <v>161</v>
      </c>
    </row>
    <row r="46" spans="2:8" x14ac:dyDescent="0.25">
      <c r="B46" s="7" t="s">
        <v>16</v>
      </c>
      <c r="C46" s="18" t="s">
        <v>52</v>
      </c>
      <c r="D46" s="97">
        <f>+D34*D45</f>
        <v>6.666666666666667E-5</v>
      </c>
      <c r="E46" s="97"/>
      <c r="F46" s="157" t="s">
        <v>162</v>
      </c>
    </row>
    <row r="47" spans="2:8" x14ac:dyDescent="0.25">
      <c r="B47" s="7" t="s">
        <v>23</v>
      </c>
      <c r="C47" s="18" t="s">
        <v>170</v>
      </c>
      <c r="D47" s="97">
        <f>((7/30)/12)*2%</f>
        <v>3.8888888888888892E-4</v>
      </c>
      <c r="E47" s="97"/>
      <c r="F47" s="157" t="s">
        <v>163</v>
      </c>
    </row>
    <row r="48" spans="2:8" x14ac:dyDescent="0.25">
      <c r="B48" s="7" t="s">
        <v>24</v>
      </c>
      <c r="C48" s="18" t="s">
        <v>110</v>
      </c>
      <c r="D48" s="97">
        <f>SUM(D27:E34)*D47</f>
        <v>6.3558444444444454E-5</v>
      </c>
      <c r="E48" s="97"/>
      <c r="F48" s="157" t="s">
        <v>164</v>
      </c>
    </row>
    <row r="49" spans="2:6" ht="15" customHeight="1" x14ac:dyDescent="0.25">
      <c r="B49" s="7" t="s">
        <v>19</v>
      </c>
      <c r="C49" s="40" t="s">
        <v>135</v>
      </c>
      <c r="D49" s="97">
        <v>3.8199999999999998E-2</v>
      </c>
      <c r="E49" s="97"/>
      <c r="F49" s="161" t="s">
        <v>165</v>
      </c>
    </row>
    <row r="50" spans="2:6" x14ac:dyDescent="0.25">
      <c r="B50" s="13"/>
      <c r="C50" s="13"/>
      <c r="D50" s="13"/>
      <c r="E50" s="13"/>
      <c r="F50" s="14"/>
    </row>
    <row r="51" spans="2:6" ht="15.75" thickBot="1" x14ac:dyDescent="0.3">
      <c r="B51" s="88" t="s">
        <v>92</v>
      </c>
      <c r="C51" s="88"/>
      <c r="D51" s="88"/>
      <c r="E51" s="88"/>
      <c r="F51" s="88"/>
    </row>
    <row r="52" spans="2:6" ht="15.75" thickTop="1" x14ac:dyDescent="0.25">
      <c r="B52" s="110" t="s">
        <v>93</v>
      </c>
      <c r="C52" s="110"/>
      <c r="D52" s="110"/>
      <c r="E52" s="110"/>
      <c r="F52" s="110"/>
    </row>
    <row r="53" spans="2:6" ht="15.75" customHeight="1" x14ac:dyDescent="0.25">
      <c r="B53" s="89" t="s">
        <v>94</v>
      </c>
      <c r="C53" s="90"/>
      <c r="D53" s="90"/>
      <c r="E53" s="90"/>
      <c r="F53" s="26" t="s">
        <v>151</v>
      </c>
    </row>
    <row r="54" spans="2:6" x14ac:dyDescent="0.25">
      <c r="B54" s="7" t="s">
        <v>14</v>
      </c>
      <c r="C54" s="18" t="s">
        <v>91</v>
      </c>
      <c r="D54" s="97">
        <f>1/12</f>
        <v>8.3333333333333329E-2</v>
      </c>
      <c r="E54" s="97"/>
      <c r="F54" s="157" t="s">
        <v>152</v>
      </c>
    </row>
    <row r="55" spans="2:6" x14ac:dyDescent="0.25">
      <c r="B55" s="7" t="s">
        <v>16</v>
      </c>
      <c r="C55" s="18" t="s">
        <v>171</v>
      </c>
      <c r="D55" s="97">
        <f>((1/30)/12)*10%</f>
        <v>2.7777777777777778E-4</v>
      </c>
      <c r="E55" s="97"/>
      <c r="F55" s="157" t="s">
        <v>166</v>
      </c>
    </row>
    <row r="56" spans="2:6" x14ac:dyDescent="0.25">
      <c r="B56" s="7" t="s">
        <v>23</v>
      </c>
      <c r="C56" s="18" t="s">
        <v>172</v>
      </c>
      <c r="D56" s="97">
        <f>((5/30)/12)*0.02</f>
        <v>2.7777777777777778E-4</v>
      </c>
      <c r="E56" s="97"/>
      <c r="F56" s="157" t="s">
        <v>167</v>
      </c>
    </row>
    <row r="57" spans="2:6" x14ac:dyDescent="0.25">
      <c r="B57" s="9" t="s">
        <v>24</v>
      </c>
      <c r="C57" s="10" t="s">
        <v>173</v>
      </c>
      <c r="D57" s="77">
        <f>((15/30)/12)*0.0078</f>
        <v>3.2499999999999999E-4</v>
      </c>
      <c r="E57" s="77"/>
      <c r="F57" s="157" t="s">
        <v>168</v>
      </c>
    </row>
    <row r="58" spans="2:6" x14ac:dyDescent="0.25">
      <c r="B58" s="9" t="s">
        <v>19</v>
      </c>
      <c r="C58" s="10" t="s">
        <v>175</v>
      </c>
      <c r="D58" s="77">
        <v>2.0000000000000001E-4</v>
      </c>
      <c r="E58" s="77"/>
      <c r="F58" s="157" t="s">
        <v>174</v>
      </c>
    </row>
    <row r="59" spans="2:6" x14ac:dyDescent="0.25">
      <c r="B59" s="7" t="s">
        <v>26</v>
      </c>
      <c r="C59" s="18" t="s">
        <v>120</v>
      </c>
      <c r="D59" s="97">
        <v>0</v>
      </c>
      <c r="E59" s="97"/>
      <c r="F59" s="157" t="s">
        <v>117</v>
      </c>
    </row>
    <row r="60" spans="2:6" x14ac:dyDescent="0.25">
      <c r="B60" s="78" t="s">
        <v>144</v>
      </c>
      <c r="C60" s="79"/>
      <c r="D60" s="76">
        <f>SUM(D54:E59)</f>
        <v>8.4413888888888899E-2</v>
      </c>
      <c r="E60" s="76"/>
      <c r="F60" s="155" t="s">
        <v>117</v>
      </c>
    </row>
    <row r="61" spans="2:6" x14ac:dyDescent="0.25">
      <c r="B61" s="7" t="s">
        <v>27</v>
      </c>
      <c r="C61" s="18" t="s">
        <v>146</v>
      </c>
      <c r="D61" s="97">
        <f>D60*SUM(D27:E34)</f>
        <v>1.3796268344444446E-2</v>
      </c>
      <c r="E61" s="97"/>
      <c r="F61" s="157" t="s">
        <v>117</v>
      </c>
    </row>
    <row r="62" spans="2:6" x14ac:dyDescent="0.25">
      <c r="B62" s="15"/>
      <c r="C62" s="15"/>
      <c r="D62" s="15"/>
      <c r="E62" s="15"/>
      <c r="F62" s="15"/>
    </row>
    <row r="63" spans="2:6" ht="15.75" thickBot="1" x14ac:dyDescent="0.3">
      <c r="B63" s="98" t="s">
        <v>95</v>
      </c>
      <c r="C63" s="98"/>
      <c r="D63" s="98"/>
      <c r="E63" s="98"/>
      <c r="F63" s="98"/>
    </row>
    <row r="64" spans="2:6" ht="15.75" customHeight="1" thickTop="1" x14ac:dyDescent="0.25">
      <c r="B64" s="89" t="s">
        <v>96</v>
      </c>
      <c r="C64" s="90"/>
      <c r="D64" s="90"/>
      <c r="E64" s="90"/>
      <c r="F64" s="26" t="s">
        <v>151</v>
      </c>
    </row>
    <row r="65" spans="2:6" x14ac:dyDescent="0.25">
      <c r="B65" s="7" t="s">
        <v>14</v>
      </c>
      <c r="C65" s="16" t="s">
        <v>97</v>
      </c>
      <c r="D65" s="97">
        <v>0</v>
      </c>
      <c r="E65" s="97">
        <f>((38.05%*1.96%*47.81*61%)*3%)/1</f>
        <v>6.5250007493999991E-3</v>
      </c>
      <c r="F65" s="157" t="s">
        <v>117</v>
      </c>
    </row>
    <row r="66" spans="2:6" ht="15.75" thickBot="1" x14ac:dyDescent="0.3">
      <c r="B66" s="30" t="s">
        <v>16</v>
      </c>
      <c r="C66" s="31" t="s">
        <v>111</v>
      </c>
      <c r="D66" s="113">
        <f>SUM(D27:E34)</f>
        <v>0.163436</v>
      </c>
      <c r="E66" s="113">
        <f>SUM(D27:E34)</f>
        <v>0.163436</v>
      </c>
      <c r="F66" s="162" t="s">
        <v>117</v>
      </c>
    </row>
    <row r="67" spans="2:6" ht="15.75" customHeight="1" thickTop="1" x14ac:dyDescent="0.25">
      <c r="B67" s="86" t="s">
        <v>50</v>
      </c>
      <c r="C67" s="87"/>
      <c r="D67" s="87"/>
      <c r="E67" s="87"/>
      <c r="F67" s="12">
        <f>ROUND(SUM(F65:F66),2)</f>
        <v>0</v>
      </c>
    </row>
    <row r="68" spans="2:6" x14ac:dyDescent="0.25">
      <c r="B68" s="13"/>
      <c r="C68" s="13"/>
      <c r="D68" s="13"/>
      <c r="E68" s="13"/>
      <c r="F68" s="14"/>
    </row>
    <row r="69" spans="2:6" ht="15" customHeight="1" x14ac:dyDescent="0.25">
      <c r="F69" s="39"/>
    </row>
    <row r="70" spans="2:6" ht="15" customHeight="1" x14ac:dyDescent="0.25">
      <c r="F70" s="41"/>
    </row>
    <row r="71" spans="2:6" ht="15" customHeight="1" x14ac:dyDescent="0.25"/>
    <row r="72" spans="2:6" ht="15" customHeight="1" x14ac:dyDescent="0.25"/>
    <row r="73" spans="2:6" ht="15" customHeight="1" x14ac:dyDescent="0.25"/>
    <row r="74" spans="2:6" ht="15" customHeight="1" x14ac:dyDescent="0.25"/>
    <row r="75" spans="2:6" ht="15" customHeight="1" x14ac:dyDescent="0.25"/>
    <row r="76" spans="2:6" ht="15" customHeight="1" x14ac:dyDescent="0.25"/>
    <row r="77" spans="2:6" ht="15" customHeight="1" x14ac:dyDescent="0.25"/>
    <row r="78" spans="2:6" ht="15" customHeight="1" x14ac:dyDescent="0.25"/>
    <row r="79" spans="2:6" ht="15" customHeight="1" x14ac:dyDescent="0.25"/>
    <row r="80" spans="2:6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</sheetData>
  <sheetProtection formatCells="0" formatColumns="0" formatRows="0" insertColumns="0" insertRows="0" insertHyperlinks="0" deleteColumns="0" deleteRows="0" sort="0" autoFilter="0" pivotTables="0"/>
  <mergeCells count="69">
    <mergeCell ref="B67:E67"/>
    <mergeCell ref="D61:E61"/>
    <mergeCell ref="B63:F63"/>
    <mergeCell ref="B64:E64"/>
    <mergeCell ref="D65:E65"/>
    <mergeCell ref="D66:E66"/>
    <mergeCell ref="D56:E56"/>
    <mergeCell ref="D57:E57"/>
    <mergeCell ref="D58:E58"/>
    <mergeCell ref="D59:E59"/>
    <mergeCell ref="B60:C60"/>
    <mergeCell ref="D60:E60"/>
    <mergeCell ref="B51:F51"/>
    <mergeCell ref="B52:F52"/>
    <mergeCell ref="B53:E53"/>
    <mergeCell ref="D54:E54"/>
    <mergeCell ref="D55:E55"/>
    <mergeCell ref="B44:E44"/>
    <mergeCell ref="D45:E45"/>
    <mergeCell ref="D46:E46"/>
    <mergeCell ref="D47:E47"/>
    <mergeCell ref="D48:E48"/>
    <mergeCell ref="D49:E49"/>
    <mergeCell ref="B43:F43"/>
    <mergeCell ref="D38:E38"/>
    <mergeCell ref="D39:E39"/>
    <mergeCell ref="D40:E40"/>
    <mergeCell ref="D41:E41"/>
    <mergeCell ref="D32:E32"/>
    <mergeCell ref="D33:E33"/>
    <mergeCell ref="D34:E34"/>
    <mergeCell ref="B36:F36"/>
    <mergeCell ref="B37:E37"/>
    <mergeCell ref="B26:E26"/>
    <mergeCell ref="D27:E27"/>
    <mergeCell ref="D28:E28"/>
    <mergeCell ref="D29:E29"/>
    <mergeCell ref="D30:E30"/>
    <mergeCell ref="D31:E31"/>
    <mergeCell ref="D21:E21"/>
    <mergeCell ref="B22:C22"/>
    <mergeCell ref="D22:E22"/>
    <mergeCell ref="D23:E23"/>
    <mergeCell ref="B25:F25"/>
    <mergeCell ref="C14:E14"/>
    <mergeCell ref="B15:E15"/>
    <mergeCell ref="B17:F17"/>
    <mergeCell ref="B18:F18"/>
    <mergeCell ref="B19:E19"/>
    <mergeCell ref="D20:E20"/>
    <mergeCell ref="B12:F12"/>
    <mergeCell ref="B13:E13"/>
    <mergeCell ref="B9:C9"/>
    <mergeCell ref="D9:F9"/>
    <mergeCell ref="B10:C10"/>
    <mergeCell ref="D10:F10"/>
    <mergeCell ref="B5:C5"/>
    <mergeCell ref="D5:F5"/>
    <mergeCell ref="B6:F6"/>
    <mergeCell ref="B7:C7"/>
    <mergeCell ref="D7:F7"/>
    <mergeCell ref="B8:C8"/>
    <mergeCell ref="D8:F8"/>
    <mergeCell ref="B1:F1"/>
    <mergeCell ref="B2:F2"/>
    <mergeCell ref="B3:C3"/>
    <mergeCell ref="D3:F3"/>
    <mergeCell ref="B4:C4"/>
    <mergeCell ref="D4:F4"/>
  </mergeCells>
  <hyperlinks>
    <hyperlink ref="C32" r:id="rId1" display="08 - Sebrae 0,3% ou 0,6% - IN nº 03, MPS/SRP/2005, Anexo II e III ver código da Tabela" xr:uid="{DE049F21-4ECB-4311-B50A-F794FD08FAAF}"/>
    <hyperlink ref="C47" location="Plan2!A1" display="Aviso prévio trabalhado" xr:uid="{1C5A7F33-16D9-4965-9056-958F91F54333}"/>
  </hyperlinks>
  <printOptions horizontalCentered="1"/>
  <pageMargins left="0.11811023622047245" right="0.11811023622047245" top="0.19685039370078741" bottom="0.19685039370078741" header="0.11811023622047245" footer="0.11811023622047245"/>
  <pageSetup paperSize="9" scale="72" orientation="portrait" r:id="rId2"/>
  <rowBreaks count="1" manualBreakCount="1">
    <brk id="50" min="1" max="5" man="1"/>
  </rowBreak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4</vt:i4>
      </vt:variant>
    </vt:vector>
  </HeadingPairs>
  <TitlesOfParts>
    <vt:vector size="8" baseType="lpstr">
      <vt:lpstr>CONSOLIDADO</vt:lpstr>
      <vt:lpstr>Auxiliar Téc. Telecom.</vt:lpstr>
      <vt:lpstr>INSUMOS</vt:lpstr>
      <vt:lpstr>Memória de Cálculo</vt:lpstr>
      <vt:lpstr>'Auxiliar Téc. Telecom.'!Area_de_impressao</vt:lpstr>
      <vt:lpstr>CONSOLIDADO!Area_de_impressao</vt:lpstr>
      <vt:lpstr>INSUMOS!Area_de_impressao</vt:lpstr>
      <vt:lpstr>'Memória de Cálculo'!Area_de_impressao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Otmar Lunkes Junior</dc:creator>
  <cp:lastModifiedBy>Matheus Lacerda</cp:lastModifiedBy>
  <cp:lastPrinted>2018-10-01T17:11:13Z</cp:lastPrinted>
  <dcterms:created xsi:type="dcterms:W3CDTF">2015-03-06T20:24:44Z</dcterms:created>
  <dcterms:modified xsi:type="dcterms:W3CDTF">2020-12-30T15:49:49Z</dcterms:modified>
</cp:coreProperties>
</file>